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Документ!$A$1:$AF$230</definedName>
  </definedNames>
  <calcPr calcId="145621"/>
</workbook>
</file>

<file path=xl/calcChain.xml><?xml version="1.0" encoding="utf-8"?>
<calcChain xmlns="http://schemas.openxmlformats.org/spreadsheetml/2006/main">
  <c r="AF126" i="2" l="1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25" i="2"/>
  <c r="AF99" i="2"/>
  <c r="AF100" i="2"/>
  <c r="AF101" i="2"/>
  <c r="AF102" i="2"/>
  <c r="AF103" i="2"/>
  <c r="AF104" i="2"/>
  <c r="AF106" i="2"/>
  <c r="AF107" i="2"/>
  <c r="AF108" i="2"/>
  <c r="AF109" i="2"/>
  <c r="AF110" i="2"/>
  <c r="AF112" i="2"/>
  <c r="AF113" i="2"/>
  <c r="AF114" i="2"/>
  <c r="AF98" i="2"/>
  <c r="AA105" i="2"/>
  <c r="AF105" i="2" s="1"/>
  <c r="AF84" i="2"/>
  <c r="AF45" i="2"/>
  <c r="AF46" i="2"/>
  <c r="AF48" i="2"/>
  <c r="AF49" i="2"/>
  <c r="AF50" i="2"/>
  <c r="AF51" i="2"/>
  <c r="AF52" i="2"/>
  <c r="AF53" i="2"/>
  <c r="AF54" i="2"/>
  <c r="AF56" i="2"/>
  <c r="AF57" i="2"/>
  <c r="AF58" i="2"/>
  <c r="AF59" i="2"/>
  <c r="AF60" i="2"/>
  <c r="AF61" i="2"/>
  <c r="AF62" i="2"/>
  <c r="AF64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44" i="2"/>
  <c r="AA65" i="2"/>
  <c r="AF65" i="2" s="1"/>
  <c r="AA55" i="2"/>
  <c r="AF55" i="2" s="1"/>
  <c r="AA47" i="2"/>
  <c r="AF47" i="2" s="1"/>
  <c r="AF8" i="2"/>
  <c r="AF9" i="2"/>
  <c r="AF10" i="2"/>
  <c r="AF11" i="2"/>
  <c r="AF12" i="2"/>
  <c r="AF13" i="2"/>
  <c r="AF14" i="2"/>
  <c r="AF16" i="2"/>
  <c r="AF17" i="2"/>
  <c r="AF18" i="2"/>
  <c r="AF19" i="2"/>
  <c r="AF20" i="2"/>
  <c r="AF21" i="2"/>
  <c r="AF22" i="2"/>
  <c r="AF24" i="2"/>
  <c r="AF25" i="2"/>
  <c r="AF26" i="2"/>
  <c r="AF27" i="2"/>
  <c r="AF28" i="2"/>
  <c r="AF29" i="2"/>
  <c r="AF30" i="2"/>
  <c r="AF31" i="2"/>
  <c r="AA23" i="2"/>
  <c r="AF23" i="2" s="1"/>
  <c r="AA15" i="2"/>
  <c r="AF15" i="2" s="1"/>
  <c r="AA7" i="2"/>
  <c r="AF7" i="2" s="1"/>
</calcChain>
</file>

<file path=xl/sharedStrings.xml><?xml version="1.0" encoding="utf-8"?>
<sst xmlns="http://schemas.openxmlformats.org/spreadsheetml/2006/main" count="709" uniqueCount="225">
  <si>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</si>
  <si>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</si>
  <si>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</si>
  <si>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</si>
  <si>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</si>
  <si>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</si>
  <si>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</si>
  <si>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</si>
  <si>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</si>
  <si>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</si>
  <si>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</si>
  <si>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</si>
  <si>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</si>
  <si>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>00010102010010000110</t>
  </si>
  <si>
    <t xml:space="preserve">      </t>
  </si>
  <si>
    <t>18210102010010000110</t>
  </si>
  <si>
    <t xml:space="preserve">                    </t>
  </si>
  <si>
    <t>00010102010011000110</t>
  </si>
  <si>
    <t>18210102010011000110</t>
  </si>
  <si>
    <t>00010102010012100110</t>
  </si>
  <si>
    <t>18210102010012100110</t>
  </si>
  <si>
    <t>00010102010013000110</t>
  </si>
  <si>
    <t>18210102010013000110</t>
  </si>
  <si>
    <t>00010102020010000110</t>
  </si>
  <si>
    <t>18210102020010000110</t>
  </si>
  <si>
    <t>00010102020011000110</t>
  </si>
  <si>
    <t>18210102020011000110</t>
  </si>
  <si>
    <t>00010102020012100110</t>
  </si>
  <si>
    <t>18210102020012100110</t>
  </si>
  <si>
    <t>00010102020013000110</t>
  </si>
  <si>
    <t>18210102020013000110</t>
  </si>
  <si>
    <t>00010102030010000110</t>
  </si>
  <si>
    <t>18210102030010000110</t>
  </si>
  <si>
    <t>00010102030011000110</t>
  </si>
  <si>
    <t>18210102030011000110</t>
  </si>
  <si>
    <t>00010102030012100110</t>
  </si>
  <si>
    <t>18210102030012100110</t>
  </si>
  <si>
    <t>00010102030013000110</t>
  </si>
  <si>
    <t>18210102030013000110</t>
  </si>
  <si>
    <t>00010102040010000110</t>
  </si>
  <si>
    <t>18210102040010000110</t>
  </si>
  <si>
    <t>00010102040011000110</t>
  </si>
  <si>
    <t>18210102040011000110</t>
  </si>
  <si>
    <t>00010302230010000110</t>
  </si>
  <si>
    <t>10010302230010000110</t>
  </si>
  <si>
    <t>00010302240010000110</t>
  </si>
  <si>
    <t>10010302240010000110</t>
  </si>
  <si>
    <t>00010302250010000110</t>
  </si>
  <si>
    <t>10010302250010000110</t>
  </si>
  <si>
    <t>00010302260010000110</t>
  </si>
  <si>
    <t>10010302260010000110</t>
  </si>
  <si>
    <t>00010502010020000110</t>
  </si>
  <si>
    <t>18210502010020000110</t>
  </si>
  <si>
    <t>00010502010021000110</t>
  </si>
  <si>
    <t>18210502010021000110</t>
  </si>
  <si>
    <t>00010502010022100110</t>
  </si>
  <si>
    <t>18210502010022100110</t>
  </si>
  <si>
    <t>00010502010023000110</t>
  </si>
  <si>
    <t>18210502010023000110</t>
  </si>
  <si>
    <t>00010503010010000110</t>
  </si>
  <si>
    <t>18210503010010000110</t>
  </si>
  <si>
    <t>00010503010011000110</t>
  </si>
  <si>
    <t>18210503010011000110</t>
  </si>
  <si>
    <t>00010503010012100110</t>
  </si>
  <si>
    <t>18210503010012100110</t>
  </si>
  <si>
    <t>00010503010013000110</t>
  </si>
  <si>
    <t>18210503010013000110</t>
  </si>
  <si>
    <t>00010503020012100110</t>
  </si>
  <si>
    <t>18210503020012100110</t>
  </si>
  <si>
    <t>00010504020020000110</t>
  </si>
  <si>
    <t>18210504020020000110</t>
  </si>
  <si>
    <t>00010504020021000110</t>
  </si>
  <si>
    <t>18210504020021000110</t>
  </si>
  <si>
    <t>00010504020022100110</t>
  </si>
  <si>
    <t>18210504020022100110</t>
  </si>
  <si>
    <t>00010803010010000110</t>
  </si>
  <si>
    <t>18210803010010000110</t>
  </si>
  <si>
    <t>00010803010011000110</t>
  </si>
  <si>
    <t>18210803010011000110</t>
  </si>
  <si>
    <t>00010807150010000110</t>
  </si>
  <si>
    <t>00110807150010000110</t>
  </si>
  <si>
    <t>00110807150011000110</t>
  </si>
  <si>
    <t>00010901030052100110</t>
  </si>
  <si>
    <t>18210901030052100110</t>
  </si>
  <si>
    <t>00010906010022100110</t>
  </si>
  <si>
    <t>18210906010022100110</t>
  </si>
  <si>
    <t>00010907033051000110</t>
  </si>
  <si>
    <t>18210907033051000110</t>
  </si>
  <si>
    <t>00011101050050000120</t>
  </si>
  <si>
    <t>02111101050050000120</t>
  </si>
  <si>
    <t>00011105013050000120</t>
  </si>
  <si>
    <t>02111105013050000120</t>
  </si>
  <si>
    <t>00011105013130000120</t>
  </si>
  <si>
    <t>02111105013130000120</t>
  </si>
  <si>
    <t>00011105025050000120</t>
  </si>
  <si>
    <t>02111105025050000120</t>
  </si>
  <si>
    <t>00011105035050000120</t>
  </si>
  <si>
    <t>02111105035050000120</t>
  </si>
  <si>
    <t>00011107015050000120</t>
  </si>
  <si>
    <t>02111107015050000120</t>
  </si>
  <si>
    <t>00011109045050000120</t>
  </si>
  <si>
    <t>02111109045050000120</t>
  </si>
  <si>
    <t>00011201010010000120</t>
  </si>
  <si>
    <t>04811201010010000120</t>
  </si>
  <si>
    <t>04811201010016000120</t>
  </si>
  <si>
    <t>04811201020010000120</t>
  </si>
  <si>
    <t>00011201030010000120</t>
  </si>
  <si>
    <t>04811201030010000120</t>
  </si>
  <si>
    <t>04811201030016000120</t>
  </si>
  <si>
    <t>00011201040010000120</t>
  </si>
  <si>
    <t>04811201040010000120</t>
  </si>
  <si>
    <t>00011201041012100120</t>
  </si>
  <si>
    <t>04811201041012100120</t>
  </si>
  <si>
    <t>00011201041016000120</t>
  </si>
  <si>
    <t>04811201041016000120</t>
  </si>
  <si>
    <t>00011302995050000130</t>
  </si>
  <si>
    <t>00111302995050000130</t>
  </si>
  <si>
    <t>00011402052050000410</t>
  </si>
  <si>
    <t>02111402052050000410</t>
  </si>
  <si>
    <t>00011402053050000410</t>
  </si>
  <si>
    <t>02111402053050000410</t>
  </si>
  <si>
    <t>00011406013050000430</t>
  </si>
  <si>
    <t>02111406013050000430</t>
  </si>
  <si>
    <t>00011406013130000430</t>
  </si>
  <si>
    <t>02111406013130000430</t>
  </si>
  <si>
    <t>00011406313130000430</t>
  </si>
  <si>
    <t>02111406313130000430</t>
  </si>
  <si>
    <t>00011502050050000140</t>
  </si>
  <si>
    <t>02111502050050000140</t>
  </si>
  <si>
    <t>00011603010010000140</t>
  </si>
  <si>
    <t>18211603010010000140</t>
  </si>
  <si>
    <t>18211603010016000140</t>
  </si>
  <si>
    <t>00011603030010000140</t>
  </si>
  <si>
    <t>18211603030010000140</t>
  </si>
  <si>
    <t>18211603030016000140</t>
  </si>
  <si>
    <t>00011606000010000140</t>
  </si>
  <si>
    <t>18211606000010000140</t>
  </si>
  <si>
    <t>18211606000016000140</t>
  </si>
  <si>
    <t>00011608010010000140</t>
  </si>
  <si>
    <t>14111608010010000140</t>
  </si>
  <si>
    <t>18811608010010000140</t>
  </si>
  <si>
    <t>14111608010016000140</t>
  </si>
  <si>
    <t>18811608010016000140</t>
  </si>
  <si>
    <t>00011608020016000140</t>
  </si>
  <si>
    <t>14111608020016000140</t>
  </si>
  <si>
    <t>00011625050010000140</t>
  </si>
  <si>
    <t>10611625050010000140</t>
  </si>
  <si>
    <t>14111625050016000140</t>
  </si>
  <si>
    <t>00011625060010000140</t>
  </si>
  <si>
    <t>32111625060010000140</t>
  </si>
  <si>
    <t>00011628000010000140</t>
  </si>
  <si>
    <t>14111628000010000140</t>
  </si>
  <si>
    <t>18811628000010000140</t>
  </si>
  <si>
    <t>14111628000016000140</t>
  </si>
  <si>
    <t>18811628000016000140</t>
  </si>
  <si>
    <t>00011630030010000140</t>
  </si>
  <si>
    <t>18811630030010000140</t>
  </si>
  <si>
    <t>18811630030016000140</t>
  </si>
  <si>
    <t>00011633050050000140</t>
  </si>
  <si>
    <t>16111633050050000140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</si>
  <si>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</si>
  <si>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</si>
  <si>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</si>
  <si>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</si>
  <si>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</si>
  <si>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</si>
  <si>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</si>
  <si>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</si>
  <si>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</si>
  <si>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</si>
  <si>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</si>
  <si>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</si>
  <si>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</si>
  <si>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</si>
  <si>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81011690050050000140</t>
  </si>
  <si>
    <t>04811690050056000140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</si>
  <si>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</si>
  <si>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</si>
  <si>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</si>
  <si>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</si>
  <si>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</si>
  <si>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</si>
  <si>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</si>
  <si>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00011705050050000180</t>
  </si>
  <si>
    <t>00111705050050000180</t>
  </si>
  <si>
    <t>00020215001050000151</t>
  </si>
  <si>
    <t>01120215001050000151</t>
  </si>
  <si>
    <t>00020215002050000151</t>
  </si>
  <si>
    <t>01120215002050000151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</si>
  <si>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</si>
  <si>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</si>
  <si>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</si>
  <si>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</si>
  <si>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</si>
  <si>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</si>
  <si>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</si>
  <si>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</si>
  <si>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00020229999050000151</t>
  </si>
  <si>
    <t>00120229999050000151</t>
  </si>
  <si>
    <t>00220229999050000151</t>
  </si>
  <si>
    <t>01620229999050000151</t>
  </si>
  <si>
    <t>00020230024050000151</t>
  </si>
  <si>
    <t>00120230024050000151</t>
  </si>
  <si>
    <t>00220230024050000151</t>
  </si>
  <si>
    <t>01120230024050000151</t>
  </si>
  <si>
    <t>01620230024050000151</t>
  </si>
  <si>
    <t>00020230029050000151</t>
  </si>
  <si>
    <t>00220230029050000151</t>
  </si>
  <si>
    <t>00020235082050000151</t>
  </si>
  <si>
    <t>00120235082050000151</t>
  </si>
  <si>
    <t>00020235118050000151</t>
  </si>
  <si>
    <t>00120235118050000151</t>
  </si>
  <si>
    <t>00020235120050000151</t>
  </si>
  <si>
    <t>00120235120050000151</t>
  </si>
  <si>
    <t>00020235260050000151</t>
  </si>
  <si>
    <t>00120235260050000151</t>
  </si>
  <si>
    <t>00020240014050000151</t>
  </si>
  <si>
    <t>00120240014050000151</t>
  </si>
  <si>
    <t>01620240014050000151</t>
  </si>
  <si>
    <t>02120240014050000151</t>
  </si>
  <si>
    <t>00020249999050000151</t>
  </si>
  <si>
    <t>00120249999050000151</t>
  </si>
  <si>
    <t>ИТОГО ДОХОДОВ</t>
  </si>
  <si>
    <t>(рублей)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</si>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</sst>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1" fillId="0" borderId="2" xfId="12" applyNumberFormat="1" applyProtection="1">
      <alignment horizontal="center" vertical="center" wrapText="1"/>
    </xf>
    <xf numFmtId="4" fontId="3" fillId="2" borderId="2" xfId="17" applyProtection="1">
      <alignment horizontal="right" vertical="top" shrinkToFit="1"/>
    </xf>
    <xf numFmtId="10" fontId="3" fillId="2" borderId="2" xfId="18" applyProtection="1">
      <alignment horizontal="center" vertical="top" shrinkToFit="1"/>
    </xf>
    <xf numFmtId="4" fontId="1" fillId="0" borderId="2" xfId="19" applyProtection="1">
      <alignment horizontal="right" vertical="top" shrinkToFit="1"/>
    </xf>
    <xf numFmtId="10" fontId="1" fillId="0" borderId="2" xfId="20" applyProtection="1">
      <alignment horizontal="center" vertical="top" shrinkToFit="1"/>
    </xf>
    <xf numFmtId="4" fontId="3" fillId="3" borderId="2" xfId="23" applyProtection="1">
      <alignment horizontal="right" vertical="top" shrinkToFit="1"/>
    </xf>
    <xf numFmtId="10" fontId="3" fillId="3" borderId="2" xfId="24" applyProtection="1">
      <alignment horizontal="center" vertical="top" shrinkToFit="1"/>
    </xf>
    <xf numFmtId="0" fontId="5" fillId="5" borderId="3" xfId="13" applyNumberFormat="1" applyFont="1" applyFill="1" applyProtection="1">
      <alignment horizontal="center" vertical="center" wrapText="1"/>
    </xf>
    <xf numFmtId="0" fontId="5" fillId="5" borderId="2" xfId="11" applyFont="1" applyFill="1" applyProtection="1">
      <alignment horizontal="center" vertical="center" wrapText="1"/>
      <protection locked="0"/>
    </xf>
    <xf numFmtId="0" fontId="5" fillId="5" borderId="2" xfId="12" applyNumberFormat="1" applyFont="1" applyFill="1" applyProtection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1" fontId="5" fillId="5" borderId="2" xfId="14" applyFont="1" applyFill="1" applyProtection="1">
      <alignment horizontal="center" vertical="top" shrinkToFit="1"/>
    </xf>
    <xf numFmtId="0" fontId="5" fillId="5" borderId="2" xfId="16" applyNumberFormat="1" applyFont="1" applyFill="1" applyProtection="1">
      <alignment horizontal="center" vertical="top" wrapText="1"/>
    </xf>
    <xf numFmtId="4" fontId="5" fillId="5" borderId="2" xfId="17" applyFont="1" applyFill="1" applyProtection="1">
      <alignment horizontal="right" vertical="top" shrinkToFit="1"/>
    </xf>
    <xf numFmtId="10" fontId="5" fillId="5" borderId="2" xfId="18" applyFont="1" applyFill="1" applyProtection="1">
      <alignment horizontal="center" vertical="top" shrinkToFit="1"/>
    </xf>
    <xf numFmtId="4" fontId="5" fillId="5" borderId="2" xfId="19" applyFont="1" applyFill="1" applyProtection="1">
      <alignment horizontal="right" vertical="top" shrinkToFit="1"/>
    </xf>
    <xf numFmtId="10" fontId="5" fillId="5" borderId="2" xfId="20" applyFont="1" applyFill="1" applyProtection="1">
      <alignment horizontal="center" vertical="top" shrinkToFit="1"/>
    </xf>
    <xf numFmtId="1" fontId="5" fillId="5" borderId="4" xfId="22" applyFont="1" applyFill="1" applyProtection="1">
      <alignment horizontal="left" vertical="top" shrinkToFit="1"/>
    </xf>
    <xf numFmtId="4" fontId="5" fillId="5" borderId="2" xfId="23" applyFont="1" applyFill="1" applyProtection="1">
      <alignment horizontal="right" vertical="top" shrinkToFit="1"/>
    </xf>
    <xf numFmtId="10" fontId="5" fillId="5" borderId="2" xfId="24" applyFont="1" applyFill="1" applyProtection="1">
      <alignment horizontal="center" vertical="top" shrinkToFit="1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1" xfId="5" applyAlignment="1" applyProtection="1">
      <protection locked="0"/>
    </xf>
    <xf numFmtId="0" fontId="1" fillId="0" borderId="1" xfId="5" applyNumberFormat="1" applyAlignment="1" applyProtection="1">
      <alignment horizontal="right"/>
    </xf>
    <xf numFmtId="0" fontId="6" fillId="0" borderId="1" xfId="1" applyNumberFormat="1" applyFont="1" applyAlignment="1" applyProtection="1">
      <alignment horizontal="center" wrapText="1"/>
    </xf>
    <xf numFmtId="0" fontId="6" fillId="0" borderId="1" xfId="1" applyFont="1" applyAlignment="1" applyProtection="1">
      <alignment horizontal="center" wrapText="1"/>
      <protection locked="0"/>
    </xf>
    <xf numFmtId="0" fontId="5" fillId="5" borderId="2" xfId="11" applyNumberFormat="1" applyFont="1" applyFill="1" applyProtection="1">
      <alignment horizontal="center" vertical="center" wrapText="1"/>
    </xf>
    <xf numFmtId="0" fontId="5" fillId="5" borderId="2" xfId="11" applyFont="1" applyFill="1" applyProtection="1">
      <alignment horizontal="center" vertical="center" wrapText="1"/>
      <protection locked="0"/>
    </xf>
    <xf numFmtId="0" fontId="1" fillId="0" borderId="2" xfId="11" applyNumberFormat="1" applyProtection="1">
      <alignment horizontal="center" vertical="center" wrapText="1"/>
    </xf>
    <xf numFmtId="0" fontId="1" fillId="0" borderId="2" xfId="11" applyProtection="1">
      <alignment horizontal="center" vertical="center" wrapText="1"/>
      <protection locked="0"/>
    </xf>
    <xf numFmtId="0" fontId="5" fillId="5" borderId="2" xfId="12" applyNumberFormat="1" applyFont="1" applyFill="1" applyProtection="1">
      <alignment horizontal="center" vertical="center" wrapText="1"/>
    </xf>
    <xf numFmtId="0" fontId="5" fillId="5" borderId="2" xfId="12" applyFont="1" applyFill="1" applyProtection="1">
      <alignment horizontal="center" vertical="center" wrapText="1"/>
      <protection locked="0"/>
    </xf>
    <xf numFmtId="0" fontId="1" fillId="0" borderId="1" xfId="1" applyNumberFormat="1" applyProtection="1">
      <alignment horizontal="left" wrapText="1"/>
    </xf>
    <xf numFmtId="0" fontId="1" fillId="0" borderId="1" xfId="1" applyProtection="1">
      <alignment horizontal="left" wrapText="1"/>
      <protection locked="0"/>
    </xf>
    <xf numFmtId="1" fontId="5" fillId="5" borderId="2" xfId="21" applyNumberFormat="1" applyFont="1" applyFill="1" applyProtection="1">
      <alignment horizontal="left" vertical="top" shrinkToFit="1"/>
    </xf>
    <xf numFmtId="1" fontId="5" fillId="5" borderId="2" xfId="21" applyFont="1" applyFill="1" applyProtection="1">
      <alignment horizontal="left" vertical="top" shrinkToFi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7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9" applyFont="1" applyFill="1" applyProtection="1">
      <alignment horizontal="center" vertical="center" wrapText="1"/>
      <protection locked="0"/>
    </xf>
    <xf numFmtId="0" fontId="5" fillId="5" borderId="2" xfId="10" applyNumberFormat="1" applyFont="1" applyFill="1" applyProtection="1">
      <alignment horizontal="center" vertical="center" wrapText="1"/>
    </xf>
    <xf numFmtId="0" fontId="5" fillId="5" borderId="2" xfId="10" applyFont="1" applyFill="1" applyProtection="1">
      <alignment horizontal="center" vertical="center" wrapText="1"/>
      <protection locked="0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21"/>
    <cellStyle name="xl33" xfId="22"/>
    <cellStyle name="xl34" xfId="19"/>
    <cellStyle name="xl35" xfId="23"/>
    <cellStyle name="xl36" xfId="1"/>
    <cellStyle name="xl37" xfId="13"/>
    <cellStyle name="xl38" xfId="20"/>
    <cellStyle name="xl39" xfId="24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30"/>
  <sheetViews>
    <sheetView showGridLines="0" showZeros="0" tabSelected="1" topLeftCell="C1" zoomScaleNormal="100" workbookViewId="0">
      <pane ySplit="6" topLeftCell="A7" activePane="bottomLeft" state="frozen"/>
      <selection pane="bottomLeft" activeCell="AF4" sqref="AF4"/>
    </sheetView>
  </sheetViews>
  <sheetFormatPr defaultRowHeight="15" outlineLevelRow="1" x14ac:dyDescent="0.25"/>
  <cols>
    <col min="1" max="2" width="9.140625" style="1" hidden="1"/>
    <col min="3" max="3" width="21.7109375" style="1" customWidth="1"/>
    <col min="4" max="15" width="9.140625" style="1" hidden="1"/>
    <col min="16" max="18" width="15.7109375" style="1" customWidth="1"/>
    <col min="19" max="26" width="9.140625" style="1" hidden="1"/>
    <col min="27" max="27" width="15.7109375" style="1" customWidth="1"/>
    <col min="28" max="31" width="9.140625" style="1" hidden="1"/>
    <col min="32" max="32" width="15.7109375" style="1" customWidth="1"/>
    <col min="33" max="36" width="9.140625" style="1" hidden="1"/>
    <col min="37" max="37" width="9.140625" style="1" customWidth="1"/>
    <col min="38" max="16384" width="9.140625" style="1"/>
  </cols>
  <sheetData>
    <row r="1" spans="1:38" ht="48.75" customHeight="1" x14ac:dyDescent="0.25">
      <c r="A1" s="29" t="s">
        <v>224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"/>
    </row>
    <row r="2" spans="1:38" ht="12.75" customHeight="1" x14ac:dyDescent="0.25">
      <c r="AK2" s="3"/>
    </row>
    <row r="3" spans="1:38" ht="12.75" customHeight="1" x14ac:dyDescent="0.25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3"/>
    </row>
    <row r="4" spans="1:38" ht="12.75" customHeight="1" x14ac:dyDescent="0.25">
      <c r="A4" s="25"/>
      <c r="B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B4" s="27"/>
      <c r="AC4" s="27"/>
      <c r="AD4" s="27"/>
      <c r="AE4" s="27"/>
      <c r="AF4" s="28" t="s">
        <v>223</v>
      </c>
      <c r="AG4" s="27"/>
      <c r="AH4" s="27"/>
      <c r="AI4" s="27"/>
      <c r="AJ4" s="27"/>
      <c r="AK4" s="27"/>
      <c r="AL4" s="27"/>
    </row>
    <row r="5" spans="1:38" ht="30" customHeight="1" x14ac:dyDescent="0.25">
      <c r="A5" s="41" t="s">
        <v>0</v>
      </c>
      <c r="B5" s="43" t="s">
        <v>0</v>
      </c>
      <c r="C5" s="45" t="s">
        <v>1</v>
      </c>
      <c r="D5" s="47" t="s">
        <v>0</v>
      </c>
      <c r="E5" s="49" t="s">
        <v>0</v>
      </c>
      <c r="F5" s="31" t="s">
        <v>2</v>
      </c>
      <c r="G5" s="32"/>
      <c r="H5" s="32"/>
      <c r="I5" s="31" t="s">
        <v>3</v>
      </c>
      <c r="J5" s="32"/>
      <c r="K5" s="32"/>
      <c r="L5" s="35" t="s">
        <v>0</v>
      </c>
      <c r="M5" s="35" t="s">
        <v>0</v>
      </c>
      <c r="N5" s="35" t="s">
        <v>0</v>
      </c>
      <c r="O5" s="35" t="s">
        <v>0</v>
      </c>
      <c r="P5" s="35" t="s">
        <v>4</v>
      </c>
      <c r="Q5" s="35" t="s">
        <v>5</v>
      </c>
      <c r="R5" s="35" t="s">
        <v>6</v>
      </c>
      <c r="S5" s="35" t="s">
        <v>0</v>
      </c>
      <c r="T5" s="35" t="s">
        <v>0</v>
      </c>
      <c r="U5" s="35" t="s">
        <v>0</v>
      </c>
      <c r="V5" s="35" t="s">
        <v>0</v>
      </c>
      <c r="W5" s="35" t="s">
        <v>0</v>
      </c>
      <c r="X5" s="35" t="s">
        <v>0</v>
      </c>
      <c r="Y5" s="31" t="s">
        <v>7</v>
      </c>
      <c r="Z5" s="32"/>
      <c r="AA5" s="32"/>
      <c r="AB5" s="31" t="s">
        <v>8</v>
      </c>
      <c r="AC5" s="32"/>
      <c r="AD5" s="32"/>
      <c r="AE5" s="11" t="s">
        <v>0</v>
      </c>
      <c r="AF5" s="12"/>
      <c r="AG5" s="33" t="s">
        <v>9</v>
      </c>
      <c r="AH5" s="34"/>
      <c r="AI5" s="33" t="s">
        <v>10</v>
      </c>
      <c r="AJ5" s="34"/>
      <c r="AK5" s="3"/>
    </row>
    <row r="6" spans="1:38" x14ac:dyDescent="0.25">
      <c r="A6" s="42"/>
      <c r="B6" s="44"/>
      <c r="C6" s="46"/>
      <c r="D6" s="48"/>
      <c r="E6" s="50"/>
      <c r="F6" s="13" t="s">
        <v>0</v>
      </c>
      <c r="G6" s="13" t="s">
        <v>0</v>
      </c>
      <c r="H6" s="13" t="s">
        <v>0</v>
      </c>
      <c r="I6" s="13" t="s">
        <v>0</v>
      </c>
      <c r="J6" s="13" t="s">
        <v>0</v>
      </c>
      <c r="K6" s="13" t="s">
        <v>0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13" t="s">
        <v>0</v>
      </c>
      <c r="Z6" s="13" t="s">
        <v>0</v>
      </c>
      <c r="AA6" s="13" t="s">
        <v>11</v>
      </c>
      <c r="AB6" s="13" t="s">
        <v>0</v>
      </c>
      <c r="AC6" s="13" t="s">
        <v>0</v>
      </c>
      <c r="AD6" s="13" t="s">
        <v>0</v>
      </c>
      <c r="AE6" s="13"/>
      <c r="AF6" s="13" t="s">
        <v>12</v>
      </c>
      <c r="AG6" s="4" t="s">
        <v>0</v>
      </c>
      <c r="AH6" s="4" t="s">
        <v>0</v>
      </c>
      <c r="AI6" s="4" t="s">
        <v>0</v>
      </c>
      <c r="AJ6" s="4" t="s">
        <v>0</v>
      </c>
      <c r="AK6" s="3"/>
    </row>
    <row r="7" spans="1:38" x14ac:dyDescent="0.25">
      <c r="A7" s="14" t="s">
        <v>13</v>
      </c>
      <c r="B7" s="15" t="s">
        <v>14</v>
      </c>
      <c r="C7" s="14" t="s">
        <v>13</v>
      </c>
      <c r="D7" s="16"/>
      <c r="E7" s="16"/>
      <c r="F7" s="17"/>
      <c r="G7" s="16"/>
      <c r="H7" s="16"/>
      <c r="I7" s="16"/>
      <c r="J7" s="16"/>
      <c r="K7" s="16"/>
      <c r="L7" s="16"/>
      <c r="M7" s="16"/>
      <c r="N7" s="16"/>
      <c r="O7" s="18">
        <v>0</v>
      </c>
      <c r="P7" s="18">
        <v>128534000</v>
      </c>
      <c r="Q7" s="18">
        <v>0</v>
      </c>
      <c r="R7" s="18">
        <v>128534000</v>
      </c>
      <c r="S7" s="18">
        <v>128534000</v>
      </c>
      <c r="T7" s="18">
        <v>128534000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f>AA9+AA11+AA13</f>
        <v>60764332.009999998</v>
      </c>
      <c r="AB7" s="18">
        <v>0</v>
      </c>
      <c r="AC7" s="18">
        <v>0</v>
      </c>
      <c r="AD7" s="18">
        <v>0</v>
      </c>
      <c r="AE7" s="18">
        <v>0</v>
      </c>
      <c r="AF7" s="19">
        <f>AA7/R7*100%</f>
        <v>0.47274909370283347</v>
      </c>
      <c r="AG7" s="5">
        <v>128534000</v>
      </c>
      <c r="AH7" s="6">
        <v>0</v>
      </c>
      <c r="AI7" s="5">
        <v>0</v>
      </c>
      <c r="AJ7" s="6"/>
      <c r="AK7" s="3"/>
    </row>
    <row r="8" spans="1:38" hidden="1" outlineLevel="1" x14ac:dyDescent="0.25">
      <c r="A8" s="14" t="s">
        <v>15</v>
      </c>
      <c r="B8" s="17" t="s">
        <v>16</v>
      </c>
      <c r="C8" s="14" t="s">
        <v>15</v>
      </c>
      <c r="D8" s="16"/>
      <c r="E8" s="16"/>
      <c r="F8" s="17"/>
      <c r="G8" s="16"/>
      <c r="H8" s="16"/>
      <c r="I8" s="17"/>
      <c r="J8" s="16"/>
      <c r="K8" s="16"/>
      <c r="L8" s="16"/>
      <c r="M8" s="16"/>
      <c r="N8" s="16"/>
      <c r="O8" s="20">
        <v>0</v>
      </c>
      <c r="P8" s="20">
        <v>128534000</v>
      </c>
      <c r="Q8" s="20">
        <v>0</v>
      </c>
      <c r="R8" s="20">
        <v>128534000</v>
      </c>
      <c r="S8" s="20">
        <v>128534000</v>
      </c>
      <c r="T8" s="20">
        <v>128534000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0">
        <v>0</v>
      </c>
      <c r="AD8" s="20">
        <v>0</v>
      </c>
      <c r="AE8" s="20">
        <v>0</v>
      </c>
      <c r="AF8" s="19">
        <f t="shared" ref="AF8:AF31" si="0">AA8/R8*100%</f>
        <v>0</v>
      </c>
      <c r="AG8" s="7">
        <v>128534000</v>
      </c>
      <c r="AH8" s="8">
        <v>0</v>
      </c>
      <c r="AI8" s="7">
        <v>0</v>
      </c>
      <c r="AJ8" s="8"/>
      <c r="AK8" s="3"/>
    </row>
    <row r="9" spans="1:38" hidden="1" collapsed="1" x14ac:dyDescent="0.25">
      <c r="A9" s="14" t="s">
        <v>17</v>
      </c>
      <c r="B9" s="15" t="s">
        <v>14</v>
      </c>
      <c r="C9" s="14" t="s">
        <v>17</v>
      </c>
      <c r="D9" s="16"/>
      <c r="E9" s="16"/>
      <c r="F9" s="17"/>
      <c r="G9" s="16"/>
      <c r="H9" s="16"/>
      <c r="I9" s="16"/>
      <c r="J9" s="16"/>
      <c r="K9" s="16"/>
      <c r="L9" s="16"/>
      <c r="M9" s="16"/>
      <c r="N9" s="16"/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60529072.329999998</v>
      </c>
      <c r="AA9" s="18">
        <v>60529072.329999998</v>
      </c>
      <c r="AB9" s="18">
        <v>0</v>
      </c>
      <c r="AC9" s="18">
        <v>60529072.329999998</v>
      </c>
      <c r="AD9" s="18">
        <v>60529072.329999998</v>
      </c>
      <c r="AE9" s="18">
        <v>60529072.329999998</v>
      </c>
      <c r="AF9" s="19" t="e">
        <f t="shared" si="0"/>
        <v>#DIV/0!</v>
      </c>
      <c r="AG9" s="5">
        <v>-60529072.329999998</v>
      </c>
      <c r="AH9" s="6"/>
      <c r="AI9" s="5">
        <v>0</v>
      </c>
      <c r="AJ9" s="6"/>
      <c r="AK9" s="3"/>
    </row>
    <row r="10" spans="1:38" hidden="1" outlineLevel="1" x14ac:dyDescent="0.25">
      <c r="A10" s="14" t="s">
        <v>18</v>
      </c>
      <c r="B10" s="17" t="s">
        <v>16</v>
      </c>
      <c r="C10" s="14" t="s">
        <v>18</v>
      </c>
      <c r="D10" s="16"/>
      <c r="E10" s="16"/>
      <c r="F10" s="17"/>
      <c r="G10" s="16"/>
      <c r="H10" s="16"/>
      <c r="I10" s="17"/>
      <c r="J10" s="16"/>
      <c r="K10" s="16"/>
      <c r="L10" s="16"/>
      <c r="M10" s="16"/>
      <c r="N10" s="16"/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60529072.329999998</v>
      </c>
      <c r="AA10" s="20">
        <v>60529072.329999998</v>
      </c>
      <c r="AB10" s="20">
        <v>0</v>
      </c>
      <c r="AC10" s="20">
        <v>60529072.329999998</v>
      </c>
      <c r="AD10" s="20">
        <v>60529072.329999998</v>
      </c>
      <c r="AE10" s="20">
        <v>60529072.329999998</v>
      </c>
      <c r="AF10" s="19" t="e">
        <f t="shared" si="0"/>
        <v>#DIV/0!</v>
      </c>
      <c r="AG10" s="7">
        <v>-60529072.329999998</v>
      </c>
      <c r="AH10" s="8"/>
      <c r="AI10" s="7">
        <v>0</v>
      </c>
      <c r="AJ10" s="8"/>
      <c r="AK10" s="3"/>
    </row>
    <row r="11" spans="1:38" hidden="1" collapsed="1" x14ac:dyDescent="0.25">
      <c r="A11" s="14" t="s">
        <v>19</v>
      </c>
      <c r="B11" s="15" t="s">
        <v>14</v>
      </c>
      <c r="C11" s="14" t="s">
        <v>19</v>
      </c>
      <c r="D11" s="16"/>
      <c r="E11" s="16"/>
      <c r="F11" s="17"/>
      <c r="G11" s="16"/>
      <c r="H11" s="16"/>
      <c r="I11" s="16"/>
      <c r="J11" s="16"/>
      <c r="K11" s="16"/>
      <c r="L11" s="16"/>
      <c r="M11" s="16"/>
      <c r="N11" s="16"/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65857.87</v>
      </c>
      <c r="AA11" s="18">
        <v>65857.87</v>
      </c>
      <c r="AB11" s="18">
        <v>0</v>
      </c>
      <c r="AC11" s="18">
        <v>65857.87</v>
      </c>
      <c r="AD11" s="18">
        <v>65857.87</v>
      </c>
      <c r="AE11" s="18">
        <v>65857.87</v>
      </c>
      <c r="AF11" s="19" t="e">
        <f t="shared" si="0"/>
        <v>#DIV/0!</v>
      </c>
      <c r="AG11" s="5">
        <v>-65857.87</v>
      </c>
      <c r="AH11" s="6"/>
      <c r="AI11" s="5">
        <v>0</v>
      </c>
      <c r="AJ11" s="6"/>
      <c r="AK11" s="3"/>
    </row>
    <row r="12" spans="1:38" hidden="1" outlineLevel="1" x14ac:dyDescent="0.25">
      <c r="A12" s="14" t="s">
        <v>20</v>
      </c>
      <c r="B12" s="17" t="s">
        <v>16</v>
      </c>
      <c r="C12" s="14" t="s">
        <v>20</v>
      </c>
      <c r="D12" s="16"/>
      <c r="E12" s="16"/>
      <c r="F12" s="17"/>
      <c r="G12" s="16"/>
      <c r="H12" s="16"/>
      <c r="I12" s="17"/>
      <c r="J12" s="16"/>
      <c r="K12" s="16"/>
      <c r="L12" s="16"/>
      <c r="M12" s="16"/>
      <c r="N12" s="16"/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65857.87</v>
      </c>
      <c r="AA12" s="20">
        <v>65857.87</v>
      </c>
      <c r="AB12" s="20">
        <v>0</v>
      </c>
      <c r="AC12" s="20">
        <v>65857.87</v>
      </c>
      <c r="AD12" s="20">
        <v>65857.87</v>
      </c>
      <c r="AE12" s="20">
        <v>65857.87</v>
      </c>
      <c r="AF12" s="19" t="e">
        <f t="shared" si="0"/>
        <v>#DIV/0!</v>
      </c>
      <c r="AG12" s="7">
        <v>-65857.87</v>
      </c>
      <c r="AH12" s="8"/>
      <c r="AI12" s="7">
        <v>0</v>
      </c>
      <c r="AJ12" s="8"/>
      <c r="AK12" s="3"/>
    </row>
    <row r="13" spans="1:38" hidden="1" collapsed="1" x14ac:dyDescent="0.25">
      <c r="A13" s="14" t="s">
        <v>21</v>
      </c>
      <c r="B13" s="15" t="s">
        <v>14</v>
      </c>
      <c r="C13" s="14" t="s">
        <v>21</v>
      </c>
      <c r="D13" s="16"/>
      <c r="E13" s="16"/>
      <c r="F13" s="17"/>
      <c r="G13" s="16"/>
      <c r="H13" s="16"/>
      <c r="I13" s="16"/>
      <c r="J13" s="16"/>
      <c r="K13" s="16"/>
      <c r="L13" s="16"/>
      <c r="M13" s="16"/>
      <c r="N13" s="16"/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169401.81</v>
      </c>
      <c r="AA13" s="18">
        <v>169401.81</v>
      </c>
      <c r="AB13" s="18">
        <v>0</v>
      </c>
      <c r="AC13" s="18">
        <v>169401.81</v>
      </c>
      <c r="AD13" s="18">
        <v>169401.81</v>
      </c>
      <c r="AE13" s="18">
        <v>169401.81</v>
      </c>
      <c r="AF13" s="19" t="e">
        <f t="shared" si="0"/>
        <v>#DIV/0!</v>
      </c>
      <c r="AG13" s="5">
        <v>-169401.81</v>
      </c>
      <c r="AH13" s="6"/>
      <c r="AI13" s="5">
        <v>0</v>
      </c>
      <c r="AJ13" s="6"/>
      <c r="AK13" s="3"/>
    </row>
    <row r="14" spans="1:38" hidden="1" outlineLevel="1" x14ac:dyDescent="0.25">
      <c r="A14" s="14" t="s">
        <v>22</v>
      </c>
      <c r="B14" s="17" t="s">
        <v>16</v>
      </c>
      <c r="C14" s="14" t="s">
        <v>22</v>
      </c>
      <c r="D14" s="16"/>
      <c r="E14" s="16"/>
      <c r="F14" s="17"/>
      <c r="G14" s="16"/>
      <c r="H14" s="16"/>
      <c r="I14" s="17"/>
      <c r="J14" s="16"/>
      <c r="K14" s="16"/>
      <c r="L14" s="16"/>
      <c r="M14" s="16"/>
      <c r="N14" s="16"/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169401.81</v>
      </c>
      <c r="AA14" s="20">
        <v>169401.81</v>
      </c>
      <c r="AB14" s="20">
        <v>0</v>
      </c>
      <c r="AC14" s="20">
        <v>169401.81</v>
      </c>
      <c r="AD14" s="20">
        <v>169401.81</v>
      </c>
      <c r="AE14" s="20">
        <v>169401.81</v>
      </c>
      <c r="AF14" s="19" t="e">
        <f t="shared" si="0"/>
        <v>#DIV/0!</v>
      </c>
      <c r="AG14" s="7">
        <v>-169401.81</v>
      </c>
      <c r="AH14" s="8"/>
      <c r="AI14" s="7">
        <v>0</v>
      </c>
      <c r="AJ14" s="8"/>
      <c r="AK14" s="3"/>
    </row>
    <row r="15" spans="1:38" collapsed="1" x14ac:dyDescent="0.25">
      <c r="A15" s="14" t="s">
        <v>23</v>
      </c>
      <c r="B15" s="15" t="s">
        <v>14</v>
      </c>
      <c r="C15" s="14" t="s">
        <v>23</v>
      </c>
      <c r="D15" s="16"/>
      <c r="E15" s="16"/>
      <c r="F15" s="17"/>
      <c r="G15" s="16"/>
      <c r="H15" s="16"/>
      <c r="I15" s="16"/>
      <c r="J15" s="16"/>
      <c r="K15" s="16"/>
      <c r="L15" s="16"/>
      <c r="M15" s="16"/>
      <c r="N15" s="16"/>
      <c r="O15" s="18">
        <v>0</v>
      </c>
      <c r="P15" s="18">
        <v>1444000</v>
      </c>
      <c r="Q15" s="18">
        <v>0</v>
      </c>
      <c r="R15" s="18">
        <v>1444000</v>
      </c>
      <c r="S15" s="18">
        <v>1444000</v>
      </c>
      <c r="T15" s="18">
        <v>1444000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f>AA17+AA19+AA21</f>
        <v>330312.94</v>
      </c>
      <c r="AB15" s="18">
        <v>0</v>
      </c>
      <c r="AC15" s="18">
        <v>0</v>
      </c>
      <c r="AD15" s="18">
        <v>0</v>
      </c>
      <c r="AE15" s="18">
        <v>0</v>
      </c>
      <c r="AF15" s="19">
        <f t="shared" si="0"/>
        <v>0.22874857340720223</v>
      </c>
      <c r="AG15" s="5">
        <v>1444000</v>
      </c>
      <c r="AH15" s="6">
        <v>0</v>
      </c>
      <c r="AI15" s="5">
        <v>0</v>
      </c>
      <c r="AJ15" s="6"/>
      <c r="AK15" s="3"/>
    </row>
    <row r="16" spans="1:38" hidden="1" outlineLevel="1" x14ac:dyDescent="0.25">
      <c r="A16" s="14" t="s">
        <v>24</v>
      </c>
      <c r="B16" s="17" t="s">
        <v>16</v>
      </c>
      <c r="C16" s="14" t="s">
        <v>24</v>
      </c>
      <c r="D16" s="16"/>
      <c r="E16" s="16"/>
      <c r="F16" s="17"/>
      <c r="G16" s="16"/>
      <c r="H16" s="16"/>
      <c r="I16" s="17"/>
      <c r="J16" s="16"/>
      <c r="K16" s="16"/>
      <c r="L16" s="16"/>
      <c r="M16" s="16"/>
      <c r="N16" s="16"/>
      <c r="O16" s="20">
        <v>0</v>
      </c>
      <c r="P16" s="20">
        <v>1444000</v>
      </c>
      <c r="Q16" s="20">
        <v>0</v>
      </c>
      <c r="R16" s="20">
        <v>1444000</v>
      </c>
      <c r="S16" s="20">
        <v>1444000</v>
      </c>
      <c r="T16" s="20">
        <v>1444000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19">
        <f t="shared" si="0"/>
        <v>0</v>
      </c>
      <c r="AG16" s="7">
        <v>1444000</v>
      </c>
      <c r="AH16" s="8">
        <v>0</v>
      </c>
      <c r="AI16" s="7">
        <v>0</v>
      </c>
      <c r="AJ16" s="8"/>
      <c r="AK16" s="3"/>
    </row>
    <row r="17" spans="1:37" hidden="1" collapsed="1" x14ac:dyDescent="0.25">
      <c r="A17" s="14" t="s">
        <v>25</v>
      </c>
      <c r="B17" s="15" t="s">
        <v>14</v>
      </c>
      <c r="C17" s="14" t="s">
        <v>25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320599.3</v>
      </c>
      <c r="AA17" s="18">
        <v>320599.3</v>
      </c>
      <c r="AB17" s="18">
        <v>0</v>
      </c>
      <c r="AC17" s="18">
        <v>320599.3</v>
      </c>
      <c r="AD17" s="18">
        <v>320599.3</v>
      </c>
      <c r="AE17" s="18">
        <v>320599.3</v>
      </c>
      <c r="AF17" s="19" t="e">
        <f t="shared" si="0"/>
        <v>#DIV/0!</v>
      </c>
      <c r="AG17" s="5">
        <v>-320599.3</v>
      </c>
      <c r="AH17" s="6"/>
      <c r="AI17" s="5">
        <v>0</v>
      </c>
      <c r="AJ17" s="6"/>
      <c r="AK17" s="3"/>
    </row>
    <row r="18" spans="1:37" hidden="1" outlineLevel="1" x14ac:dyDescent="0.25">
      <c r="A18" s="14" t="s">
        <v>26</v>
      </c>
      <c r="B18" s="17" t="s">
        <v>16</v>
      </c>
      <c r="C18" s="14" t="s">
        <v>26</v>
      </c>
      <c r="D18" s="16"/>
      <c r="E18" s="16"/>
      <c r="F18" s="17"/>
      <c r="G18" s="16"/>
      <c r="H18" s="16"/>
      <c r="I18" s="17"/>
      <c r="J18" s="16"/>
      <c r="K18" s="16"/>
      <c r="L18" s="16"/>
      <c r="M18" s="16"/>
      <c r="N18" s="16"/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320599.3</v>
      </c>
      <c r="AA18" s="20">
        <v>320599.3</v>
      </c>
      <c r="AB18" s="20">
        <v>0</v>
      </c>
      <c r="AC18" s="20">
        <v>320599.3</v>
      </c>
      <c r="AD18" s="20">
        <v>320599.3</v>
      </c>
      <c r="AE18" s="20">
        <v>320599.3</v>
      </c>
      <c r="AF18" s="19" t="e">
        <f t="shared" si="0"/>
        <v>#DIV/0!</v>
      </c>
      <c r="AG18" s="7">
        <v>-320599.3</v>
      </c>
      <c r="AH18" s="8"/>
      <c r="AI18" s="7">
        <v>0</v>
      </c>
      <c r="AJ18" s="8"/>
      <c r="AK18" s="3"/>
    </row>
    <row r="19" spans="1:37" hidden="1" collapsed="1" x14ac:dyDescent="0.25">
      <c r="A19" s="14" t="s">
        <v>27</v>
      </c>
      <c r="B19" s="15" t="s">
        <v>14</v>
      </c>
      <c r="C19" s="14" t="s">
        <v>27</v>
      </c>
      <c r="D19" s="16"/>
      <c r="E19" s="16"/>
      <c r="F19" s="17"/>
      <c r="G19" s="16"/>
      <c r="H19" s="16"/>
      <c r="I19" s="16"/>
      <c r="J19" s="16"/>
      <c r="K19" s="16"/>
      <c r="L19" s="16"/>
      <c r="M19" s="16"/>
      <c r="N19" s="16"/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5672.82</v>
      </c>
      <c r="AA19" s="18">
        <v>5672.82</v>
      </c>
      <c r="AB19" s="18">
        <v>0</v>
      </c>
      <c r="AC19" s="18">
        <v>5672.82</v>
      </c>
      <c r="AD19" s="18">
        <v>5672.82</v>
      </c>
      <c r="AE19" s="18">
        <v>5672.82</v>
      </c>
      <c r="AF19" s="19" t="e">
        <f t="shared" si="0"/>
        <v>#DIV/0!</v>
      </c>
      <c r="AG19" s="5">
        <v>-5672.82</v>
      </c>
      <c r="AH19" s="6"/>
      <c r="AI19" s="5">
        <v>0</v>
      </c>
      <c r="AJ19" s="6"/>
      <c r="AK19" s="3"/>
    </row>
    <row r="20" spans="1:37" hidden="1" outlineLevel="1" x14ac:dyDescent="0.25">
      <c r="A20" s="14" t="s">
        <v>28</v>
      </c>
      <c r="B20" s="17" t="s">
        <v>16</v>
      </c>
      <c r="C20" s="14" t="s">
        <v>28</v>
      </c>
      <c r="D20" s="16"/>
      <c r="E20" s="16"/>
      <c r="F20" s="17"/>
      <c r="G20" s="16"/>
      <c r="H20" s="16"/>
      <c r="I20" s="17"/>
      <c r="J20" s="16"/>
      <c r="K20" s="16"/>
      <c r="L20" s="16"/>
      <c r="M20" s="16"/>
      <c r="N20" s="16"/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5672.82</v>
      </c>
      <c r="AA20" s="20">
        <v>5672.82</v>
      </c>
      <c r="AB20" s="20">
        <v>0</v>
      </c>
      <c r="AC20" s="20">
        <v>5672.82</v>
      </c>
      <c r="AD20" s="20">
        <v>5672.82</v>
      </c>
      <c r="AE20" s="20">
        <v>5672.82</v>
      </c>
      <c r="AF20" s="19" t="e">
        <f t="shared" si="0"/>
        <v>#DIV/0!</v>
      </c>
      <c r="AG20" s="7">
        <v>-5672.82</v>
      </c>
      <c r="AH20" s="8"/>
      <c r="AI20" s="7">
        <v>0</v>
      </c>
      <c r="AJ20" s="8"/>
      <c r="AK20" s="3"/>
    </row>
    <row r="21" spans="1:37" hidden="1" collapsed="1" x14ac:dyDescent="0.25">
      <c r="A21" s="14" t="s">
        <v>29</v>
      </c>
      <c r="B21" s="15" t="s">
        <v>14</v>
      </c>
      <c r="C21" s="14" t="s">
        <v>29</v>
      </c>
      <c r="D21" s="16"/>
      <c r="E21" s="16"/>
      <c r="F21" s="17"/>
      <c r="G21" s="16"/>
      <c r="H21" s="16"/>
      <c r="I21" s="16"/>
      <c r="J21" s="16"/>
      <c r="K21" s="16"/>
      <c r="L21" s="16"/>
      <c r="M21" s="16"/>
      <c r="N21" s="16"/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4040.82</v>
      </c>
      <c r="AA21" s="18">
        <v>4040.82</v>
      </c>
      <c r="AB21" s="18">
        <v>0</v>
      </c>
      <c r="AC21" s="18">
        <v>4040.82</v>
      </c>
      <c r="AD21" s="18">
        <v>4040.82</v>
      </c>
      <c r="AE21" s="18">
        <v>4040.82</v>
      </c>
      <c r="AF21" s="19" t="e">
        <f t="shared" si="0"/>
        <v>#DIV/0!</v>
      </c>
      <c r="AG21" s="5">
        <v>-4040.82</v>
      </c>
      <c r="AH21" s="6"/>
      <c r="AI21" s="5">
        <v>0</v>
      </c>
      <c r="AJ21" s="6"/>
      <c r="AK21" s="3"/>
    </row>
    <row r="22" spans="1:37" hidden="1" outlineLevel="1" x14ac:dyDescent="0.25">
      <c r="A22" s="14" t="s">
        <v>30</v>
      </c>
      <c r="B22" s="17" t="s">
        <v>16</v>
      </c>
      <c r="C22" s="14" t="s">
        <v>30</v>
      </c>
      <c r="D22" s="16"/>
      <c r="E22" s="16"/>
      <c r="F22" s="17"/>
      <c r="G22" s="16"/>
      <c r="H22" s="16"/>
      <c r="I22" s="17"/>
      <c r="J22" s="16"/>
      <c r="K22" s="16"/>
      <c r="L22" s="16"/>
      <c r="M22" s="16"/>
      <c r="N22" s="16"/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4040.82</v>
      </c>
      <c r="AA22" s="20">
        <v>4040.82</v>
      </c>
      <c r="AB22" s="20">
        <v>0</v>
      </c>
      <c r="AC22" s="20">
        <v>4040.82</v>
      </c>
      <c r="AD22" s="20">
        <v>4040.82</v>
      </c>
      <c r="AE22" s="20">
        <v>4040.82</v>
      </c>
      <c r="AF22" s="19" t="e">
        <f t="shared" si="0"/>
        <v>#DIV/0!</v>
      </c>
      <c r="AG22" s="7">
        <v>-4040.82</v>
      </c>
      <c r="AH22" s="8"/>
      <c r="AI22" s="7">
        <v>0</v>
      </c>
      <c r="AJ22" s="8"/>
      <c r="AK22" s="3"/>
    </row>
    <row r="23" spans="1:37" collapsed="1" x14ac:dyDescent="0.25">
      <c r="A23" s="14" t="s">
        <v>31</v>
      </c>
      <c r="B23" s="15" t="s">
        <v>14</v>
      </c>
      <c r="C23" s="14" t="s">
        <v>31</v>
      </c>
      <c r="D23" s="16"/>
      <c r="E23" s="16"/>
      <c r="F23" s="17"/>
      <c r="G23" s="16"/>
      <c r="H23" s="16"/>
      <c r="I23" s="16"/>
      <c r="J23" s="16"/>
      <c r="K23" s="16"/>
      <c r="L23" s="16"/>
      <c r="M23" s="16"/>
      <c r="N23" s="16"/>
      <c r="O23" s="18">
        <v>0</v>
      </c>
      <c r="P23" s="18">
        <v>919000</v>
      </c>
      <c r="Q23" s="18">
        <v>0</v>
      </c>
      <c r="R23" s="18">
        <v>919000</v>
      </c>
      <c r="S23" s="18">
        <v>919000</v>
      </c>
      <c r="T23" s="18">
        <v>919000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f>AA25+AA27+AA29</f>
        <v>322597.49</v>
      </c>
      <c r="AB23" s="18">
        <v>0</v>
      </c>
      <c r="AC23" s="18">
        <v>0</v>
      </c>
      <c r="AD23" s="18">
        <v>0</v>
      </c>
      <c r="AE23" s="18">
        <v>0</v>
      </c>
      <c r="AF23" s="19">
        <f t="shared" si="0"/>
        <v>0.35103100108813928</v>
      </c>
      <c r="AG23" s="5">
        <v>919000</v>
      </c>
      <c r="AH23" s="6">
        <v>0</v>
      </c>
      <c r="AI23" s="5">
        <v>0</v>
      </c>
      <c r="AJ23" s="6"/>
      <c r="AK23" s="3"/>
    </row>
    <row r="24" spans="1:37" hidden="1" outlineLevel="1" x14ac:dyDescent="0.25">
      <c r="A24" s="14" t="s">
        <v>32</v>
      </c>
      <c r="B24" s="17" t="s">
        <v>16</v>
      </c>
      <c r="C24" s="14" t="s">
        <v>32</v>
      </c>
      <c r="D24" s="16"/>
      <c r="E24" s="16"/>
      <c r="F24" s="17"/>
      <c r="G24" s="16"/>
      <c r="H24" s="16"/>
      <c r="I24" s="17"/>
      <c r="J24" s="16"/>
      <c r="K24" s="16"/>
      <c r="L24" s="16"/>
      <c r="M24" s="16"/>
      <c r="N24" s="16"/>
      <c r="O24" s="20">
        <v>0</v>
      </c>
      <c r="P24" s="20">
        <v>919000</v>
      </c>
      <c r="Q24" s="20">
        <v>0</v>
      </c>
      <c r="R24" s="20">
        <v>919000</v>
      </c>
      <c r="S24" s="20">
        <v>919000</v>
      </c>
      <c r="T24" s="20">
        <v>919000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19">
        <f t="shared" si="0"/>
        <v>0</v>
      </c>
      <c r="AG24" s="7">
        <v>919000</v>
      </c>
      <c r="AH24" s="8">
        <v>0</v>
      </c>
      <c r="AI24" s="7">
        <v>0</v>
      </c>
      <c r="AJ24" s="8"/>
      <c r="AK24" s="3"/>
    </row>
    <row r="25" spans="1:37" hidden="1" collapsed="1" x14ac:dyDescent="0.25">
      <c r="A25" s="14" t="s">
        <v>33</v>
      </c>
      <c r="B25" s="15" t="s">
        <v>14</v>
      </c>
      <c r="C25" s="14" t="s">
        <v>33</v>
      </c>
      <c r="D25" s="16"/>
      <c r="E25" s="16"/>
      <c r="F25" s="17"/>
      <c r="G25" s="16"/>
      <c r="H25" s="16"/>
      <c r="I25" s="16"/>
      <c r="J25" s="16"/>
      <c r="K25" s="16"/>
      <c r="L25" s="16"/>
      <c r="M25" s="16"/>
      <c r="N25" s="16"/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312810.31</v>
      </c>
      <c r="AA25" s="18">
        <v>312810.31</v>
      </c>
      <c r="AB25" s="18">
        <v>0</v>
      </c>
      <c r="AC25" s="18">
        <v>312810.31</v>
      </c>
      <c r="AD25" s="18">
        <v>312810.31</v>
      </c>
      <c r="AE25" s="18">
        <v>312810.31</v>
      </c>
      <c r="AF25" s="19" t="e">
        <f t="shared" si="0"/>
        <v>#DIV/0!</v>
      </c>
      <c r="AG25" s="5">
        <v>-312810.31</v>
      </c>
      <c r="AH25" s="6"/>
      <c r="AI25" s="5">
        <v>0</v>
      </c>
      <c r="AJ25" s="6"/>
      <c r="AK25" s="3"/>
    </row>
    <row r="26" spans="1:37" hidden="1" outlineLevel="1" x14ac:dyDescent="0.25">
      <c r="A26" s="14" t="s">
        <v>34</v>
      </c>
      <c r="B26" s="17" t="s">
        <v>16</v>
      </c>
      <c r="C26" s="14" t="s">
        <v>34</v>
      </c>
      <c r="D26" s="16"/>
      <c r="E26" s="16"/>
      <c r="F26" s="17"/>
      <c r="G26" s="16"/>
      <c r="H26" s="16"/>
      <c r="I26" s="17"/>
      <c r="J26" s="16"/>
      <c r="K26" s="16"/>
      <c r="L26" s="16"/>
      <c r="M26" s="16"/>
      <c r="N26" s="16"/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312810.31</v>
      </c>
      <c r="AA26" s="20">
        <v>312810.31</v>
      </c>
      <c r="AB26" s="20">
        <v>0</v>
      </c>
      <c r="AC26" s="20">
        <v>312810.31</v>
      </c>
      <c r="AD26" s="20">
        <v>312810.31</v>
      </c>
      <c r="AE26" s="20">
        <v>312810.31</v>
      </c>
      <c r="AF26" s="19" t="e">
        <f t="shared" si="0"/>
        <v>#DIV/0!</v>
      </c>
      <c r="AG26" s="7">
        <v>-312810.31</v>
      </c>
      <c r="AH26" s="8"/>
      <c r="AI26" s="7">
        <v>0</v>
      </c>
      <c r="AJ26" s="8"/>
      <c r="AK26" s="3"/>
    </row>
    <row r="27" spans="1:37" hidden="1" collapsed="1" x14ac:dyDescent="0.25">
      <c r="A27" s="14" t="s">
        <v>35</v>
      </c>
      <c r="B27" s="15" t="s">
        <v>14</v>
      </c>
      <c r="C27" s="14" t="s">
        <v>35</v>
      </c>
      <c r="D27" s="16"/>
      <c r="E27" s="16"/>
      <c r="F27" s="17"/>
      <c r="G27" s="16"/>
      <c r="H27" s="16"/>
      <c r="I27" s="16"/>
      <c r="J27" s="16"/>
      <c r="K27" s="16"/>
      <c r="L27" s="16"/>
      <c r="M27" s="16"/>
      <c r="N27" s="16"/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1303.07</v>
      </c>
      <c r="AA27" s="18">
        <v>1303.07</v>
      </c>
      <c r="AB27" s="18">
        <v>0</v>
      </c>
      <c r="AC27" s="18">
        <v>1303.07</v>
      </c>
      <c r="AD27" s="18">
        <v>1303.07</v>
      </c>
      <c r="AE27" s="18">
        <v>1303.07</v>
      </c>
      <c r="AF27" s="19" t="e">
        <f t="shared" si="0"/>
        <v>#DIV/0!</v>
      </c>
      <c r="AG27" s="5">
        <v>-1303.07</v>
      </c>
      <c r="AH27" s="6"/>
      <c r="AI27" s="5">
        <v>0</v>
      </c>
      <c r="AJ27" s="6"/>
      <c r="AK27" s="3"/>
    </row>
    <row r="28" spans="1:37" hidden="1" outlineLevel="1" x14ac:dyDescent="0.25">
      <c r="A28" s="14" t="s">
        <v>36</v>
      </c>
      <c r="B28" s="17" t="s">
        <v>16</v>
      </c>
      <c r="C28" s="14" t="s">
        <v>36</v>
      </c>
      <c r="D28" s="16"/>
      <c r="E28" s="16"/>
      <c r="F28" s="17"/>
      <c r="G28" s="16"/>
      <c r="H28" s="16"/>
      <c r="I28" s="17"/>
      <c r="J28" s="16"/>
      <c r="K28" s="16"/>
      <c r="L28" s="16"/>
      <c r="M28" s="16"/>
      <c r="N28" s="16"/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1303.07</v>
      </c>
      <c r="AA28" s="20">
        <v>1303.07</v>
      </c>
      <c r="AB28" s="20">
        <v>0</v>
      </c>
      <c r="AC28" s="20">
        <v>1303.07</v>
      </c>
      <c r="AD28" s="20">
        <v>1303.07</v>
      </c>
      <c r="AE28" s="20">
        <v>1303.07</v>
      </c>
      <c r="AF28" s="19" t="e">
        <f t="shared" si="0"/>
        <v>#DIV/0!</v>
      </c>
      <c r="AG28" s="7">
        <v>-1303.07</v>
      </c>
      <c r="AH28" s="8"/>
      <c r="AI28" s="7">
        <v>0</v>
      </c>
      <c r="AJ28" s="8"/>
      <c r="AK28" s="3"/>
    </row>
    <row r="29" spans="1:37" hidden="1" collapsed="1" x14ac:dyDescent="0.25">
      <c r="A29" s="14" t="s">
        <v>37</v>
      </c>
      <c r="B29" s="15" t="s">
        <v>14</v>
      </c>
      <c r="C29" s="14" t="s">
        <v>37</v>
      </c>
      <c r="D29" s="16"/>
      <c r="E29" s="16"/>
      <c r="F29" s="17"/>
      <c r="G29" s="16"/>
      <c r="H29" s="16"/>
      <c r="I29" s="16"/>
      <c r="J29" s="16"/>
      <c r="K29" s="16"/>
      <c r="L29" s="16"/>
      <c r="M29" s="16"/>
      <c r="N29" s="16"/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8484.11</v>
      </c>
      <c r="AA29" s="18">
        <v>8484.11</v>
      </c>
      <c r="AB29" s="18">
        <v>0</v>
      </c>
      <c r="AC29" s="18">
        <v>8484.11</v>
      </c>
      <c r="AD29" s="18">
        <v>8484.11</v>
      </c>
      <c r="AE29" s="18">
        <v>8484.11</v>
      </c>
      <c r="AF29" s="19" t="e">
        <f t="shared" si="0"/>
        <v>#DIV/0!</v>
      </c>
      <c r="AG29" s="5">
        <v>-8484.11</v>
      </c>
      <c r="AH29" s="6"/>
      <c r="AI29" s="5">
        <v>0</v>
      </c>
      <c r="AJ29" s="6"/>
      <c r="AK29" s="3"/>
    </row>
    <row r="30" spans="1:37" hidden="1" outlineLevel="1" x14ac:dyDescent="0.25">
      <c r="A30" s="14" t="s">
        <v>38</v>
      </c>
      <c r="B30" s="17" t="s">
        <v>16</v>
      </c>
      <c r="C30" s="14" t="s">
        <v>38</v>
      </c>
      <c r="D30" s="16"/>
      <c r="E30" s="16"/>
      <c r="F30" s="17"/>
      <c r="G30" s="16"/>
      <c r="H30" s="16"/>
      <c r="I30" s="17"/>
      <c r="J30" s="16"/>
      <c r="K30" s="16"/>
      <c r="L30" s="16"/>
      <c r="M30" s="16"/>
      <c r="N30" s="16"/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8484.11</v>
      </c>
      <c r="AA30" s="20">
        <v>8484.11</v>
      </c>
      <c r="AB30" s="20">
        <v>0</v>
      </c>
      <c r="AC30" s="20">
        <v>8484.11</v>
      </c>
      <c r="AD30" s="20">
        <v>8484.11</v>
      </c>
      <c r="AE30" s="20">
        <v>8484.11</v>
      </c>
      <c r="AF30" s="19" t="e">
        <f t="shared" si="0"/>
        <v>#DIV/0!</v>
      </c>
      <c r="AG30" s="7">
        <v>-8484.11</v>
      </c>
      <c r="AH30" s="8"/>
      <c r="AI30" s="7">
        <v>0</v>
      </c>
      <c r="AJ30" s="8"/>
      <c r="AK30" s="3"/>
    </row>
    <row r="31" spans="1:37" collapsed="1" x14ac:dyDescent="0.25">
      <c r="A31" s="14" t="s">
        <v>39</v>
      </c>
      <c r="B31" s="15" t="s">
        <v>14</v>
      </c>
      <c r="C31" s="14" t="s">
        <v>39</v>
      </c>
      <c r="D31" s="16"/>
      <c r="E31" s="16"/>
      <c r="F31" s="17"/>
      <c r="G31" s="16"/>
      <c r="H31" s="16"/>
      <c r="I31" s="16"/>
      <c r="J31" s="16"/>
      <c r="K31" s="16"/>
      <c r="L31" s="16"/>
      <c r="M31" s="16"/>
      <c r="N31" s="16"/>
      <c r="O31" s="18">
        <v>0</v>
      </c>
      <c r="P31" s="18">
        <v>394000</v>
      </c>
      <c r="Q31" s="18">
        <v>0</v>
      </c>
      <c r="R31" s="18">
        <v>394000</v>
      </c>
      <c r="S31" s="18">
        <v>394000</v>
      </c>
      <c r="T31" s="18">
        <v>394000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276834.65000000002</v>
      </c>
      <c r="AB31" s="18">
        <v>0</v>
      </c>
      <c r="AC31" s="18">
        <v>0</v>
      </c>
      <c r="AD31" s="18">
        <v>0</v>
      </c>
      <c r="AE31" s="18">
        <v>0</v>
      </c>
      <c r="AF31" s="19">
        <f t="shared" si="0"/>
        <v>0.70262601522842649</v>
      </c>
      <c r="AG31" s="5">
        <v>394000</v>
      </c>
      <c r="AH31" s="6">
        <v>0</v>
      </c>
      <c r="AI31" s="5">
        <v>0</v>
      </c>
      <c r="AJ31" s="6"/>
      <c r="AK31" s="3"/>
    </row>
    <row r="32" spans="1:37" hidden="1" outlineLevel="1" x14ac:dyDescent="0.25">
      <c r="A32" s="14" t="s">
        <v>40</v>
      </c>
      <c r="B32" s="17" t="s">
        <v>16</v>
      </c>
      <c r="C32" s="14" t="s">
        <v>40</v>
      </c>
      <c r="D32" s="16"/>
      <c r="E32" s="16"/>
      <c r="F32" s="17"/>
      <c r="G32" s="16"/>
      <c r="H32" s="16"/>
      <c r="I32" s="17"/>
      <c r="J32" s="16"/>
      <c r="K32" s="16"/>
      <c r="L32" s="16"/>
      <c r="M32" s="16"/>
      <c r="N32" s="16"/>
      <c r="O32" s="20">
        <v>0</v>
      </c>
      <c r="P32" s="20">
        <v>394000</v>
      </c>
      <c r="Q32" s="20">
        <v>0</v>
      </c>
      <c r="R32" s="20">
        <v>394000</v>
      </c>
      <c r="S32" s="20">
        <v>394000</v>
      </c>
      <c r="T32" s="20">
        <v>394000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1">
        <v>0</v>
      </c>
      <c r="AG32" s="7">
        <v>394000</v>
      </c>
      <c r="AH32" s="8">
        <v>0</v>
      </c>
      <c r="AI32" s="7">
        <v>0</v>
      </c>
      <c r="AJ32" s="8"/>
      <c r="AK32" s="3"/>
    </row>
    <row r="33" spans="1:37" hidden="1" collapsed="1" x14ac:dyDescent="0.25">
      <c r="A33" s="14" t="s">
        <v>41</v>
      </c>
      <c r="B33" s="15" t="s">
        <v>14</v>
      </c>
      <c r="C33" s="14" t="s">
        <v>41</v>
      </c>
      <c r="D33" s="16"/>
      <c r="E33" s="16"/>
      <c r="F33" s="17"/>
      <c r="G33" s="16"/>
      <c r="H33" s="16"/>
      <c r="I33" s="16"/>
      <c r="J33" s="16"/>
      <c r="K33" s="16"/>
      <c r="L33" s="16"/>
      <c r="M33" s="16"/>
      <c r="N33" s="16"/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276834.65000000002</v>
      </c>
      <c r="AB33" s="18">
        <v>0</v>
      </c>
      <c r="AC33" s="18">
        <v>276834.65000000002</v>
      </c>
      <c r="AD33" s="18">
        <v>276834.65000000002</v>
      </c>
      <c r="AE33" s="18">
        <v>276834.65000000002</v>
      </c>
      <c r="AF33" s="19"/>
      <c r="AG33" s="5">
        <v>-276834.65000000002</v>
      </c>
      <c r="AH33" s="6"/>
      <c r="AI33" s="5">
        <v>0</v>
      </c>
      <c r="AJ33" s="6"/>
      <c r="AK33" s="3"/>
    </row>
    <row r="34" spans="1:37" hidden="1" outlineLevel="1" x14ac:dyDescent="0.25">
      <c r="A34" s="14" t="s">
        <v>42</v>
      </c>
      <c r="B34" s="17" t="s">
        <v>16</v>
      </c>
      <c r="C34" s="14" t="s">
        <v>42</v>
      </c>
      <c r="D34" s="16"/>
      <c r="E34" s="16"/>
      <c r="F34" s="17"/>
      <c r="G34" s="16"/>
      <c r="H34" s="16"/>
      <c r="I34" s="17"/>
      <c r="J34" s="16"/>
      <c r="K34" s="16"/>
      <c r="L34" s="16"/>
      <c r="M34" s="16"/>
      <c r="N34" s="16"/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276834.65000000002</v>
      </c>
      <c r="AA34" s="20">
        <v>276834.65000000002</v>
      </c>
      <c r="AB34" s="20">
        <v>0</v>
      </c>
      <c r="AC34" s="20">
        <v>276834.65000000002</v>
      </c>
      <c r="AD34" s="20">
        <v>276834.65000000002</v>
      </c>
      <c r="AE34" s="20">
        <v>276834.65000000002</v>
      </c>
      <c r="AF34" s="21"/>
      <c r="AG34" s="7">
        <v>-276834.65000000002</v>
      </c>
      <c r="AH34" s="8"/>
      <c r="AI34" s="7">
        <v>0</v>
      </c>
      <c r="AJ34" s="8"/>
      <c r="AK34" s="3"/>
    </row>
    <row r="35" spans="1:37" collapsed="1" x14ac:dyDescent="0.25">
      <c r="A35" s="14" t="s">
        <v>43</v>
      </c>
      <c r="B35" s="15" t="s">
        <v>14</v>
      </c>
      <c r="C35" s="14" t="s">
        <v>43</v>
      </c>
      <c r="D35" s="16"/>
      <c r="E35" s="16"/>
      <c r="F35" s="17"/>
      <c r="G35" s="16"/>
      <c r="H35" s="16"/>
      <c r="I35" s="16"/>
      <c r="J35" s="16"/>
      <c r="K35" s="16"/>
      <c r="L35" s="16"/>
      <c r="M35" s="16"/>
      <c r="N35" s="16"/>
      <c r="O35" s="18">
        <v>0</v>
      </c>
      <c r="P35" s="18">
        <v>3975000</v>
      </c>
      <c r="Q35" s="18">
        <v>0</v>
      </c>
      <c r="R35" s="18">
        <v>3975000</v>
      </c>
      <c r="S35" s="18">
        <v>3975000</v>
      </c>
      <c r="T35" s="18">
        <v>3975000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2092876.27</v>
      </c>
      <c r="AA35" s="18">
        <v>2092876.27</v>
      </c>
      <c r="AB35" s="18">
        <v>0</v>
      </c>
      <c r="AC35" s="18">
        <v>2092876.27</v>
      </c>
      <c r="AD35" s="18">
        <v>2092876.27</v>
      </c>
      <c r="AE35" s="18">
        <v>2092876.27</v>
      </c>
      <c r="AF35" s="19">
        <v>0.52650975345911954</v>
      </c>
      <c r="AG35" s="5">
        <v>1882123.73</v>
      </c>
      <c r="AH35" s="6">
        <v>0.52650975345911954</v>
      </c>
      <c r="AI35" s="5">
        <v>0</v>
      </c>
      <c r="AJ35" s="6"/>
      <c r="AK35" s="3"/>
    </row>
    <row r="36" spans="1:37" hidden="1" outlineLevel="1" x14ac:dyDescent="0.25">
      <c r="A36" s="14" t="s">
        <v>44</v>
      </c>
      <c r="B36" s="17" t="s">
        <v>16</v>
      </c>
      <c r="C36" s="14" t="s">
        <v>44</v>
      </c>
      <c r="D36" s="16"/>
      <c r="E36" s="16"/>
      <c r="F36" s="17"/>
      <c r="G36" s="16"/>
      <c r="H36" s="16"/>
      <c r="I36" s="17"/>
      <c r="J36" s="16"/>
      <c r="K36" s="16"/>
      <c r="L36" s="16"/>
      <c r="M36" s="16"/>
      <c r="N36" s="16"/>
      <c r="O36" s="20">
        <v>0</v>
      </c>
      <c r="P36" s="20">
        <v>3975000</v>
      </c>
      <c r="Q36" s="20">
        <v>0</v>
      </c>
      <c r="R36" s="20">
        <v>3975000</v>
      </c>
      <c r="S36" s="20">
        <v>3975000</v>
      </c>
      <c r="T36" s="20">
        <v>3975000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21.74</v>
      </c>
      <c r="AA36" s="20">
        <v>21.74</v>
      </c>
      <c r="AB36" s="20">
        <v>0</v>
      </c>
      <c r="AC36" s="20">
        <v>21.74</v>
      </c>
      <c r="AD36" s="20">
        <v>21.74</v>
      </c>
      <c r="AE36" s="20">
        <v>21.74</v>
      </c>
      <c r="AF36" s="21">
        <v>5.4691823899371069E-6</v>
      </c>
      <c r="AG36" s="7">
        <v>3974978.26</v>
      </c>
      <c r="AH36" s="8">
        <v>5.4691823899371069E-6</v>
      </c>
      <c r="AI36" s="7">
        <v>0</v>
      </c>
      <c r="AJ36" s="8"/>
      <c r="AK36" s="3"/>
    </row>
    <row r="37" spans="1:37" hidden="1" outlineLevel="1" x14ac:dyDescent="0.25">
      <c r="A37" s="14" t="s">
        <v>44</v>
      </c>
      <c r="B37" s="17" t="s">
        <v>16</v>
      </c>
      <c r="C37" s="14" t="s">
        <v>44</v>
      </c>
      <c r="D37" s="16"/>
      <c r="E37" s="16"/>
      <c r="F37" s="17"/>
      <c r="G37" s="16"/>
      <c r="H37" s="16"/>
      <c r="I37" s="17"/>
      <c r="J37" s="16"/>
      <c r="K37" s="16"/>
      <c r="L37" s="16"/>
      <c r="M37" s="16"/>
      <c r="N37" s="16"/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2092854.53</v>
      </c>
      <c r="AA37" s="20">
        <v>2092854.53</v>
      </c>
      <c r="AB37" s="20">
        <v>0</v>
      </c>
      <c r="AC37" s="20">
        <v>2092854.53</v>
      </c>
      <c r="AD37" s="20">
        <v>2092854.53</v>
      </c>
      <c r="AE37" s="20">
        <v>2092854.53</v>
      </c>
      <c r="AF37" s="21"/>
      <c r="AG37" s="7">
        <v>-2092854.53</v>
      </c>
      <c r="AH37" s="8"/>
      <c r="AI37" s="7">
        <v>0</v>
      </c>
      <c r="AJ37" s="8"/>
      <c r="AK37" s="3"/>
    </row>
    <row r="38" spans="1:37" collapsed="1" x14ac:dyDescent="0.25">
      <c r="A38" s="14" t="s">
        <v>45</v>
      </c>
      <c r="B38" s="15" t="s">
        <v>14</v>
      </c>
      <c r="C38" s="14" t="s">
        <v>45</v>
      </c>
      <c r="D38" s="16"/>
      <c r="E38" s="16"/>
      <c r="F38" s="17"/>
      <c r="G38" s="16"/>
      <c r="H38" s="16"/>
      <c r="I38" s="16"/>
      <c r="J38" s="16"/>
      <c r="K38" s="16"/>
      <c r="L38" s="16"/>
      <c r="M38" s="16"/>
      <c r="N38" s="16"/>
      <c r="O38" s="18">
        <v>0</v>
      </c>
      <c r="P38" s="18">
        <v>40000</v>
      </c>
      <c r="Q38" s="18">
        <v>0</v>
      </c>
      <c r="R38" s="18">
        <v>40000</v>
      </c>
      <c r="S38" s="18">
        <v>40000</v>
      </c>
      <c r="T38" s="18">
        <v>40000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15865.75</v>
      </c>
      <c r="AA38" s="18">
        <v>15865.75</v>
      </c>
      <c r="AB38" s="18">
        <v>0</v>
      </c>
      <c r="AC38" s="18">
        <v>15865.75</v>
      </c>
      <c r="AD38" s="18">
        <v>15865.75</v>
      </c>
      <c r="AE38" s="18">
        <v>15865.75</v>
      </c>
      <c r="AF38" s="19">
        <v>0.39664375000000002</v>
      </c>
      <c r="AG38" s="5">
        <v>24134.25</v>
      </c>
      <c r="AH38" s="6">
        <v>0.39664375000000002</v>
      </c>
      <c r="AI38" s="5">
        <v>0</v>
      </c>
      <c r="AJ38" s="6"/>
      <c r="AK38" s="3"/>
    </row>
    <row r="39" spans="1:37" hidden="1" outlineLevel="1" x14ac:dyDescent="0.25">
      <c r="A39" s="14" t="s">
        <v>46</v>
      </c>
      <c r="B39" s="17" t="s">
        <v>16</v>
      </c>
      <c r="C39" s="14" t="s">
        <v>46</v>
      </c>
      <c r="D39" s="16"/>
      <c r="E39" s="16"/>
      <c r="F39" s="17"/>
      <c r="G39" s="16"/>
      <c r="H39" s="16"/>
      <c r="I39" s="17"/>
      <c r="J39" s="16"/>
      <c r="K39" s="16"/>
      <c r="L39" s="16"/>
      <c r="M39" s="16"/>
      <c r="N39" s="16"/>
      <c r="O39" s="20">
        <v>0</v>
      </c>
      <c r="P39" s="20">
        <v>40000</v>
      </c>
      <c r="Q39" s="20">
        <v>0</v>
      </c>
      <c r="R39" s="20">
        <v>40000</v>
      </c>
      <c r="S39" s="20">
        <v>40000</v>
      </c>
      <c r="T39" s="20">
        <v>40000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305.87</v>
      </c>
      <c r="AA39" s="20">
        <v>305.87</v>
      </c>
      <c r="AB39" s="20">
        <v>0</v>
      </c>
      <c r="AC39" s="20">
        <v>305.87</v>
      </c>
      <c r="AD39" s="20">
        <v>305.87</v>
      </c>
      <c r="AE39" s="20">
        <v>305.87</v>
      </c>
      <c r="AF39" s="21">
        <v>7.6467499999999999E-3</v>
      </c>
      <c r="AG39" s="7">
        <v>39694.129999999997</v>
      </c>
      <c r="AH39" s="8">
        <v>7.6467499999999999E-3</v>
      </c>
      <c r="AI39" s="7">
        <v>0</v>
      </c>
      <c r="AJ39" s="8"/>
      <c r="AK39" s="3"/>
    </row>
    <row r="40" spans="1:37" hidden="1" outlineLevel="1" x14ac:dyDescent="0.25">
      <c r="A40" s="14" t="s">
        <v>46</v>
      </c>
      <c r="B40" s="17" t="s">
        <v>16</v>
      </c>
      <c r="C40" s="14" t="s">
        <v>46</v>
      </c>
      <c r="D40" s="16"/>
      <c r="E40" s="16"/>
      <c r="F40" s="17"/>
      <c r="G40" s="16"/>
      <c r="H40" s="16"/>
      <c r="I40" s="17"/>
      <c r="J40" s="16"/>
      <c r="K40" s="16"/>
      <c r="L40" s="16"/>
      <c r="M40" s="16"/>
      <c r="N40" s="16"/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15559.88</v>
      </c>
      <c r="AA40" s="20">
        <v>15559.88</v>
      </c>
      <c r="AB40" s="20">
        <v>0</v>
      </c>
      <c r="AC40" s="20">
        <v>15559.88</v>
      </c>
      <c r="AD40" s="20">
        <v>15559.88</v>
      </c>
      <c r="AE40" s="20">
        <v>15559.88</v>
      </c>
      <c r="AF40" s="21"/>
      <c r="AG40" s="7">
        <v>-15559.88</v>
      </c>
      <c r="AH40" s="8"/>
      <c r="AI40" s="7">
        <v>0</v>
      </c>
      <c r="AJ40" s="8"/>
      <c r="AK40" s="3"/>
    </row>
    <row r="41" spans="1:37" collapsed="1" x14ac:dyDescent="0.25">
      <c r="A41" s="14" t="s">
        <v>47</v>
      </c>
      <c r="B41" s="15" t="s">
        <v>14</v>
      </c>
      <c r="C41" s="14" t="s">
        <v>47</v>
      </c>
      <c r="D41" s="16"/>
      <c r="E41" s="16"/>
      <c r="F41" s="17"/>
      <c r="G41" s="16"/>
      <c r="H41" s="16"/>
      <c r="I41" s="16"/>
      <c r="J41" s="16"/>
      <c r="K41" s="16"/>
      <c r="L41" s="16"/>
      <c r="M41" s="16"/>
      <c r="N41" s="16"/>
      <c r="O41" s="18">
        <v>0</v>
      </c>
      <c r="P41" s="18">
        <v>6526000</v>
      </c>
      <c r="Q41" s="18">
        <v>0</v>
      </c>
      <c r="R41" s="18">
        <v>6526000</v>
      </c>
      <c r="S41" s="18">
        <v>6526000</v>
      </c>
      <c r="T41" s="18">
        <v>6526000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3155303.53</v>
      </c>
      <c r="AA41" s="18">
        <v>3155303.53</v>
      </c>
      <c r="AB41" s="18">
        <v>0</v>
      </c>
      <c r="AC41" s="18">
        <v>3155303.53</v>
      </c>
      <c r="AD41" s="18">
        <v>3155303.53</v>
      </c>
      <c r="AE41" s="18">
        <v>3155303.53</v>
      </c>
      <c r="AF41" s="19">
        <v>0.48349732301562981</v>
      </c>
      <c r="AG41" s="5">
        <v>3370696.47</v>
      </c>
      <c r="AH41" s="6">
        <v>0.48349732301562981</v>
      </c>
      <c r="AI41" s="5">
        <v>0</v>
      </c>
      <c r="AJ41" s="6"/>
      <c r="AK41" s="3"/>
    </row>
    <row r="42" spans="1:37" hidden="1" outlineLevel="1" x14ac:dyDescent="0.25">
      <c r="A42" s="14" t="s">
        <v>48</v>
      </c>
      <c r="B42" s="17" t="s">
        <v>16</v>
      </c>
      <c r="C42" s="14" t="s">
        <v>48</v>
      </c>
      <c r="D42" s="16"/>
      <c r="E42" s="16"/>
      <c r="F42" s="17"/>
      <c r="G42" s="16"/>
      <c r="H42" s="16"/>
      <c r="I42" s="17"/>
      <c r="J42" s="16"/>
      <c r="K42" s="16"/>
      <c r="L42" s="16"/>
      <c r="M42" s="16"/>
      <c r="N42" s="16"/>
      <c r="O42" s="20">
        <v>0</v>
      </c>
      <c r="P42" s="20">
        <v>6526000</v>
      </c>
      <c r="Q42" s="20">
        <v>0</v>
      </c>
      <c r="R42" s="20">
        <v>6526000</v>
      </c>
      <c r="S42" s="20">
        <v>6526000</v>
      </c>
      <c r="T42" s="20">
        <v>6526000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2171.98</v>
      </c>
      <c r="AA42" s="20">
        <v>2171.98</v>
      </c>
      <c r="AB42" s="20">
        <v>0</v>
      </c>
      <c r="AC42" s="20">
        <v>2171.98</v>
      </c>
      <c r="AD42" s="20">
        <v>2171.98</v>
      </c>
      <c r="AE42" s="20">
        <v>2171.98</v>
      </c>
      <c r="AF42" s="21">
        <v>3.3281949126570643E-4</v>
      </c>
      <c r="AG42" s="7">
        <v>6523828.0199999996</v>
      </c>
      <c r="AH42" s="8">
        <v>3.3281949126570643E-4</v>
      </c>
      <c r="AI42" s="7">
        <v>0</v>
      </c>
      <c r="AJ42" s="8"/>
      <c r="AK42" s="3"/>
    </row>
    <row r="43" spans="1:37" hidden="1" outlineLevel="1" x14ac:dyDescent="0.25">
      <c r="A43" s="14" t="s">
        <v>48</v>
      </c>
      <c r="B43" s="17" t="s">
        <v>16</v>
      </c>
      <c r="C43" s="14" t="s">
        <v>48</v>
      </c>
      <c r="D43" s="16"/>
      <c r="E43" s="16"/>
      <c r="F43" s="17"/>
      <c r="G43" s="16"/>
      <c r="H43" s="16"/>
      <c r="I43" s="17"/>
      <c r="J43" s="16"/>
      <c r="K43" s="16"/>
      <c r="L43" s="16"/>
      <c r="M43" s="16"/>
      <c r="N43" s="16"/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3153131.55</v>
      </c>
      <c r="AA43" s="20">
        <v>3153131.55</v>
      </c>
      <c r="AB43" s="20">
        <v>0</v>
      </c>
      <c r="AC43" s="20">
        <v>3153131.55</v>
      </c>
      <c r="AD43" s="20">
        <v>3153131.55</v>
      </c>
      <c r="AE43" s="20">
        <v>3153131.55</v>
      </c>
      <c r="AF43" s="21"/>
      <c r="AG43" s="7">
        <v>-3153131.55</v>
      </c>
      <c r="AH43" s="8"/>
      <c r="AI43" s="7">
        <v>0</v>
      </c>
      <c r="AJ43" s="8"/>
      <c r="AK43" s="3"/>
    </row>
    <row r="44" spans="1:37" collapsed="1" x14ac:dyDescent="0.25">
      <c r="A44" s="14" t="s">
        <v>49</v>
      </c>
      <c r="B44" s="15" t="s">
        <v>14</v>
      </c>
      <c r="C44" s="14" t="s">
        <v>49</v>
      </c>
      <c r="D44" s="16"/>
      <c r="E44" s="16"/>
      <c r="F44" s="17"/>
      <c r="G44" s="16"/>
      <c r="H44" s="16"/>
      <c r="I44" s="16"/>
      <c r="J44" s="16"/>
      <c r="K44" s="16"/>
      <c r="L44" s="16"/>
      <c r="M44" s="16"/>
      <c r="N44" s="16"/>
      <c r="O44" s="18">
        <v>0</v>
      </c>
      <c r="P44" s="18">
        <v>-747000</v>
      </c>
      <c r="Q44" s="18">
        <v>0</v>
      </c>
      <c r="R44" s="18">
        <v>-747000</v>
      </c>
      <c r="S44" s="18">
        <v>-747000</v>
      </c>
      <c r="T44" s="18">
        <v>-747000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-434837.61</v>
      </c>
      <c r="AA44" s="18">
        <v>-434837.61</v>
      </c>
      <c r="AB44" s="18">
        <v>0</v>
      </c>
      <c r="AC44" s="18">
        <v>-434837.61</v>
      </c>
      <c r="AD44" s="18">
        <v>-434837.61</v>
      </c>
      <c r="AE44" s="18">
        <v>-434837.61</v>
      </c>
      <c r="AF44" s="19">
        <f>AA44/R44*100%</f>
        <v>0.5821119277108433</v>
      </c>
      <c r="AG44" s="5">
        <v>-312162.39</v>
      </c>
      <c r="AH44" s="6">
        <v>0.58211192771084341</v>
      </c>
      <c r="AI44" s="5">
        <v>0</v>
      </c>
      <c r="AJ44" s="6"/>
      <c r="AK44" s="3"/>
    </row>
    <row r="45" spans="1:37" hidden="1" outlineLevel="1" x14ac:dyDescent="0.25">
      <c r="A45" s="14" t="s">
        <v>50</v>
      </c>
      <c r="B45" s="17" t="s">
        <v>16</v>
      </c>
      <c r="C45" s="14" t="s">
        <v>50</v>
      </c>
      <c r="D45" s="16"/>
      <c r="E45" s="16"/>
      <c r="F45" s="17"/>
      <c r="G45" s="16"/>
      <c r="H45" s="16"/>
      <c r="I45" s="17"/>
      <c r="J45" s="16"/>
      <c r="K45" s="16"/>
      <c r="L45" s="16"/>
      <c r="M45" s="16"/>
      <c r="N45" s="16"/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-432338.02</v>
      </c>
      <c r="AA45" s="20">
        <v>-432338.02</v>
      </c>
      <c r="AB45" s="20">
        <v>0</v>
      </c>
      <c r="AC45" s="20">
        <v>-432338.02</v>
      </c>
      <c r="AD45" s="20">
        <v>-432338.02</v>
      </c>
      <c r="AE45" s="20">
        <v>-432338.02</v>
      </c>
      <c r="AF45" s="19" t="e">
        <f t="shared" ref="AF45:AF84" si="1">AA45/R45*100%</f>
        <v>#DIV/0!</v>
      </c>
      <c r="AG45" s="7">
        <v>432338.02</v>
      </c>
      <c r="AH45" s="8"/>
      <c r="AI45" s="7">
        <v>0</v>
      </c>
      <c r="AJ45" s="8"/>
      <c r="AK45" s="3"/>
    </row>
    <row r="46" spans="1:37" hidden="1" outlineLevel="1" x14ac:dyDescent="0.25">
      <c r="A46" s="14" t="s">
        <v>50</v>
      </c>
      <c r="B46" s="17" t="s">
        <v>16</v>
      </c>
      <c r="C46" s="14" t="s">
        <v>50</v>
      </c>
      <c r="D46" s="16"/>
      <c r="E46" s="16"/>
      <c r="F46" s="17"/>
      <c r="G46" s="16"/>
      <c r="H46" s="16"/>
      <c r="I46" s="17"/>
      <c r="J46" s="16"/>
      <c r="K46" s="16"/>
      <c r="L46" s="16"/>
      <c r="M46" s="16"/>
      <c r="N46" s="16"/>
      <c r="O46" s="20">
        <v>0</v>
      </c>
      <c r="P46" s="20">
        <v>-747000</v>
      </c>
      <c r="Q46" s="20">
        <v>0</v>
      </c>
      <c r="R46" s="20">
        <v>-747000</v>
      </c>
      <c r="S46" s="20">
        <v>-747000</v>
      </c>
      <c r="T46" s="20">
        <v>-747000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-2499.59</v>
      </c>
      <c r="AA46" s="20">
        <v>-2499.59</v>
      </c>
      <c r="AB46" s="20">
        <v>0</v>
      </c>
      <c r="AC46" s="20">
        <v>-2499.59</v>
      </c>
      <c r="AD46" s="20">
        <v>-2499.59</v>
      </c>
      <c r="AE46" s="20">
        <v>-2499.59</v>
      </c>
      <c r="AF46" s="19">
        <f t="shared" si="1"/>
        <v>3.3461713520749666E-3</v>
      </c>
      <c r="AG46" s="7">
        <v>-744500.41</v>
      </c>
      <c r="AH46" s="8">
        <v>3.3461713520749666E-3</v>
      </c>
      <c r="AI46" s="7">
        <v>0</v>
      </c>
      <c r="AJ46" s="8"/>
      <c r="AK46" s="3"/>
    </row>
    <row r="47" spans="1:37" collapsed="1" x14ac:dyDescent="0.25">
      <c r="A47" s="14" t="s">
        <v>51</v>
      </c>
      <c r="B47" s="15" t="s">
        <v>14</v>
      </c>
      <c r="C47" s="14" t="s">
        <v>51</v>
      </c>
      <c r="D47" s="16"/>
      <c r="E47" s="16"/>
      <c r="F47" s="17"/>
      <c r="G47" s="16"/>
      <c r="H47" s="16"/>
      <c r="I47" s="16"/>
      <c r="J47" s="16"/>
      <c r="K47" s="16"/>
      <c r="L47" s="16"/>
      <c r="M47" s="16"/>
      <c r="N47" s="16"/>
      <c r="O47" s="18">
        <v>0</v>
      </c>
      <c r="P47" s="18">
        <v>24239000</v>
      </c>
      <c r="Q47" s="18">
        <v>0</v>
      </c>
      <c r="R47" s="18">
        <v>24239000</v>
      </c>
      <c r="S47" s="18">
        <v>24239000</v>
      </c>
      <c r="T47" s="18">
        <v>24239000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f>AA49+AA51+AA53</f>
        <v>12003274.450000001</v>
      </c>
      <c r="AB47" s="18">
        <v>0</v>
      </c>
      <c r="AC47" s="18">
        <v>0</v>
      </c>
      <c r="AD47" s="18">
        <v>0</v>
      </c>
      <c r="AE47" s="18">
        <v>0</v>
      </c>
      <c r="AF47" s="19">
        <f t="shared" si="1"/>
        <v>0.4952050187714015</v>
      </c>
      <c r="AG47" s="5">
        <v>24239000</v>
      </c>
      <c r="AH47" s="6">
        <v>0</v>
      </c>
      <c r="AI47" s="5">
        <v>0</v>
      </c>
      <c r="AJ47" s="6"/>
      <c r="AK47" s="3"/>
    </row>
    <row r="48" spans="1:37" hidden="1" outlineLevel="1" x14ac:dyDescent="0.25">
      <c r="A48" s="14" t="s">
        <v>52</v>
      </c>
      <c r="B48" s="17" t="s">
        <v>16</v>
      </c>
      <c r="C48" s="14" t="s">
        <v>52</v>
      </c>
      <c r="D48" s="16"/>
      <c r="E48" s="16"/>
      <c r="F48" s="17"/>
      <c r="G48" s="16"/>
      <c r="H48" s="16"/>
      <c r="I48" s="17"/>
      <c r="J48" s="16"/>
      <c r="K48" s="16"/>
      <c r="L48" s="16"/>
      <c r="M48" s="16"/>
      <c r="N48" s="16"/>
      <c r="O48" s="20">
        <v>0</v>
      </c>
      <c r="P48" s="20">
        <v>24239000</v>
      </c>
      <c r="Q48" s="20">
        <v>0</v>
      </c>
      <c r="R48" s="20">
        <v>24239000</v>
      </c>
      <c r="S48" s="20">
        <v>24239000</v>
      </c>
      <c r="T48" s="20">
        <v>24239000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19">
        <f t="shared" si="1"/>
        <v>0</v>
      </c>
      <c r="AG48" s="7">
        <v>24239000</v>
      </c>
      <c r="AH48" s="8">
        <v>0</v>
      </c>
      <c r="AI48" s="7">
        <v>0</v>
      </c>
      <c r="AJ48" s="8"/>
      <c r="AK48" s="3"/>
    </row>
    <row r="49" spans="1:37" hidden="1" collapsed="1" x14ac:dyDescent="0.25">
      <c r="A49" s="14" t="s">
        <v>53</v>
      </c>
      <c r="B49" s="15" t="s">
        <v>14</v>
      </c>
      <c r="C49" s="14" t="s">
        <v>53</v>
      </c>
      <c r="D49" s="16"/>
      <c r="E49" s="16"/>
      <c r="F49" s="17"/>
      <c r="G49" s="16"/>
      <c r="H49" s="16"/>
      <c r="I49" s="16"/>
      <c r="J49" s="16"/>
      <c r="K49" s="16"/>
      <c r="L49" s="16"/>
      <c r="M49" s="16"/>
      <c r="N49" s="16"/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11950783.460000001</v>
      </c>
      <c r="AA49" s="18">
        <v>11950783.460000001</v>
      </c>
      <c r="AB49" s="18">
        <v>0</v>
      </c>
      <c r="AC49" s="18">
        <v>11950783.460000001</v>
      </c>
      <c r="AD49" s="18">
        <v>11950783.460000001</v>
      </c>
      <c r="AE49" s="18">
        <v>11950783.460000001</v>
      </c>
      <c r="AF49" s="19" t="e">
        <f t="shared" si="1"/>
        <v>#DIV/0!</v>
      </c>
      <c r="AG49" s="5">
        <v>-11950783.460000001</v>
      </c>
      <c r="AH49" s="6"/>
      <c r="AI49" s="5">
        <v>0</v>
      </c>
      <c r="AJ49" s="6"/>
      <c r="AK49" s="3"/>
    </row>
    <row r="50" spans="1:37" hidden="1" outlineLevel="1" x14ac:dyDescent="0.25">
      <c r="A50" s="14" t="s">
        <v>54</v>
      </c>
      <c r="B50" s="17" t="s">
        <v>16</v>
      </c>
      <c r="C50" s="14" t="s">
        <v>54</v>
      </c>
      <c r="D50" s="16"/>
      <c r="E50" s="16"/>
      <c r="F50" s="17"/>
      <c r="G50" s="16"/>
      <c r="H50" s="16"/>
      <c r="I50" s="17"/>
      <c r="J50" s="16"/>
      <c r="K50" s="16"/>
      <c r="L50" s="16"/>
      <c r="M50" s="16"/>
      <c r="N50" s="16"/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11950783.460000001</v>
      </c>
      <c r="AA50" s="20">
        <v>11950783.460000001</v>
      </c>
      <c r="AB50" s="20">
        <v>0</v>
      </c>
      <c r="AC50" s="20">
        <v>11950783.460000001</v>
      </c>
      <c r="AD50" s="20">
        <v>11950783.460000001</v>
      </c>
      <c r="AE50" s="20">
        <v>11950783.460000001</v>
      </c>
      <c r="AF50" s="19" t="e">
        <f t="shared" si="1"/>
        <v>#DIV/0!</v>
      </c>
      <c r="AG50" s="7">
        <v>-11950783.460000001</v>
      </c>
      <c r="AH50" s="8"/>
      <c r="AI50" s="7">
        <v>0</v>
      </c>
      <c r="AJ50" s="8"/>
      <c r="AK50" s="3"/>
    </row>
    <row r="51" spans="1:37" hidden="1" collapsed="1" x14ac:dyDescent="0.25">
      <c r="A51" s="14" t="s">
        <v>55</v>
      </c>
      <c r="B51" s="15" t="s">
        <v>14</v>
      </c>
      <c r="C51" s="14" t="s">
        <v>55</v>
      </c>
      <c r="D51" s="16"/>
      <c r="E51" s="16"/>
      <c r="F51" s="17"/>
      <c r="G51" s="16"/>
      <c r="H51" s="16"/>
      <c r="I51" s="16"/>
      <c r="J51" s="16"/>
      <c r="K51" s="16"/>
      <c r="L51" s="16"/>
      <c r="M51" s="16"/>
      <c r="N51" s="16"/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29740.67</v>
      </c>
      <c r="AA51" s="18">
        <v>29740.67</v>
      </c>
      <c r="AB51" s="18">
        <v>0</v>
      </c>
      <c r="AC51" s="18">
        <v>29740.67</v>
      </c>
      <c r="AD51" s="18">
        <v>29740.67</v>
      </c>
      <c r="AE51" s="18">
        <v>29740.67</v>
      </c>
      <c r="AF51" s="19" t="e">
        <f t="shared" si="1"/>
        <v>#DIV/0!</v>
      </c>
      <c r="AG51" s="5">
        <v>-29740.67</v>
      </c>
      <c r="AH51" s="6"/>
      <c r="AI51" s="5">
        <v>0</v>
      </c>
      <c r="AJ51" s="6"/>
      <c r="AK51" s="3"/>
    </row>
    <row r="52" spans="1:37" hidden="1" outlineLevel="1" x14ac:dyDescent="0.25">
      <c r="A52" s="14" t="s">
        <v>56</v>
      </c>
      <c r="B52" s="17" t="s">
        <v>16</v>
      </c>
      <c r="C52" s="14" t="s">
        <v>56</v>
      </c>
      <c r="D52" s="16"/>
      <c r="E52" s="16"/>
      <c r="F52" s="17"/>
      <c r="G52" s="16"/>
      <c r="H52" s="16"/>
      <c r="I52" s="17"/>
      <c r="J52" s="16"/>
      <c r="K52" s="16"/>
      <c r="L52" s="16"/>
      <c r="M52" s="16"/>
      <c r="N52" s="16"/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29740.67</v>
      </c>
      <c r="AA52" s="20">
        <v>29740.67</v>
      </c>
      <c r="AB52" s="20">
        <v>0</v>
      </c>
      <c r="AC52" s="20">
        <v>29740.67</v>
      </c>
      <c r="AD52" s="20">
        <v>29740.67</v>
      </c>
      <c r="AE52" s="20">
        <v>29740.67</v>
      </c>
      <c r="AF52" s="19" t="e">
        <f t="shared" si="1"/>
        <v>#DIV/0!</v>
      </c>
      <c r="AG52" s="7">
        <v>-29740.67</v>
      </c>
      <c r="AH52" s="8"/>
      <c r="AI52" s="7">
        <v>0</v>
      </c>
      <c r="AJ52" s="8"/>
      <c r="AK52" s="3"/>
    </row>
    <row r="53" spans="1:37" hidden="1" collapsed="1" x14ac:dyDescent="0.25">
      <c r="A53" s="14" t="s">
        <v>57</v>
      </c>
      <c r="B53" s="15" t="s">
        <v>14</v>
      </c>
      <c r="C53" s="14" t="s">
        <v>57</v>
      </c>
      <c r="D53" s="16"/>
      <c r="E53" s="16"/>
      <c r="F53" s="17"/>
      <c r="G53" s="16"/>
      <c r="H53" s="16"/>
      <c r="I53" s="16"/>
      <c r="J53" s="16"/>
      <c r="K53" s="16"/>
      <c r="L53" s="16"/>
      <c r="M53" s="16"/>
      <c r="N53" s="16"/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22750.32</v>
      </c>
      <c r="AA53" s="18">
        <v>22750.32</v>
      </c>
      <c r="AB53" s="18">
        <v>0</v>
      </c>
      <c r="AC53" s="18">
        <v>22750.32</v>
      </c>
      <c r="AD53" s="18">
        <v>22750.32</v>
      </c>
      <c r="AE53" s="18">
        <v>22750.32</v>
      </c>
      <c r="AF53" s="19" t="e">
        <f t="shared" si="1"/>
        <v>#DIV/0!</v>
      </c>
      <c r="AG53" s="5">
        <v>-22750.32</v>
      </c>
      <c r="AH53" s="6"/>
      <c r="AI53" s="5">
        <v>0</v>
      </c>
      <c r="AJ53" s="6"/>
      <c r="AK53" s="3"/>
    </row>
    <row r="54" spans="1:37" hidden="1" outlineLevel="1" x14ac:dyDescent="0.25">
      <c r="A54" s="14" t="s">
        <v>58</v>
      </c>
      <c r="B54" s="17" t="s">
        <v>16</v>
      </c>
      <c r="C54" s="14" t="s">
        <v>58</v>
      </c>
      <c r="D54" s="16"/>
      <c r="E54" s="16"/>
      <c r="F54" s="17"/>
      <c r="G54" s="16"/>
      <c r="H54" s="16"/>
      <c r="I54" s="17"/>
      <c r="J54" s="16"/>
      <c r="K54" s="16"/>
      <c r="L54" s="16"/>
      <c r="M54" s="16"/>
      <c r="N54" s="16"/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22750.32</v>
      </c>
      <c r="AA54" s="20">
        <v>22750.32</v>
      </c>
      <c r="AB54" s="20">
        <v>0</v>
      </c>
      <c r="AC54" s="20">
        <v>22750.32</v>
      </c>
      <c r="AD54" s="20">
        <v>22750.32</v>
      </c>
      <c r="AE54" s="20">
        <v>22750.32</v>
      </c>
      <c r="AF54" s="19" t="e">
        <f t="shared" si="1"/>
        <v>#DIV/0!</v>
      </c>
      <c r="AG54" s="7">
        <v>-22750.32</v>
      </c>
      <c r="AH54" s="8"/>
      <c r="AI54" s="7">
        <v>0</v>
      </c>
      <c r="AJ54" s="8"/>
      <c r="AK54" s="3"/>
    </row>
    <row r="55" spans="1:37" collapsed="1" x14ac:dyDescent="0.25">
      <c r="A55" s="14" t="s">
        <v>59</v>
      </c>
      <c r="B55" s="15" t="s">
        <v>14</v>
      </c>
      <c r="C55" s="14" t="s">
        <v>59</v>
      </c>
      <c r="D55" s="16"/>
      <c r="E55" s="16"/>
      <c r="F55" s="17"/>
      <c r="G55" s="16"/>
      <c r="H55" s="16"/>
      <c r="I55" s="16"/>
      <c r="J55" s="16"/>
      <c r="K55" s="16"/>
      <c r="L55" s="16"/>
      <c r="M55" s="16"/>
      <c r="N55" s="16"/>
      <c r="O55" s="18">
        <v>0</v>
      </c>
      <c r="P55" s="18">
        <v>145000</v>
      </c>
      <c r="Q55" s="18">
        <v>0</v>
      </c>
      <c r="R55" s="18">
        <v>145000</v>
      </c>
      <c r="S55" s="18">
        <v>145000</v>
      </c>
      <c r="T55" s="18">
        <v>145000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f>AA57+AA59+AA61</f>
        <v>150362.44</v>
      </c>
      <c r="AB55" s="18">
        <v>0</v>
      </c>
      <c r="AC55" s="18">
        <v>0</v>
      </c>
      <c r="AD55" s="18">
        <v>0</v>
      </c>
      <c r="AE55" s="18">
        <v>0</v>
      </c>
      <c r="AF55" s="19">
        <f t="shared" si="1"/>
        <v>1.0369823448275863</v>
      </c>
      <c r="AG55" s="5">
        <v>145000</v>
      </c>
      <c r="AH55" s="6">
        <v>0</v>
      </c>
      <c r="AI55" s="5">
        <v>0</v>
      </c>
      <c r="AJ55" s="6"/>
      <c r="AK55" s="3"/>
    </row>
    <row r="56" spans="1:37" hidden="1" outlineLevel="1" x14ac:dyDescent="0.25">
      <c r="A56" s="14" t="s">
        <v>60</v>
      </c>
      <c r="B56" s="17" t="s">
        <v>16</v>
      </c>
      <c r="C56" s="14" t="s">
        <v>60</v>
      </c>
      <c r="D56" s="16"/>
      <c r="E56" s="16"/>
      <c r="F56" s="17"/>
      <c r="G56" s="16"/>
      <c r="H56" s="16"/>
      <c r="I56" s="17"/>
      <c r="J56" s="16"/>
      <c r="K56" s="16"/>
      <c r="L56" s="16"/>
      <c r="M56" s="16"/>
      <c r="N56" s="16"/>
      <c r="O56" s="20">
        <v>0</v>
      </c>
      <c r="P56" s="20">
        <v>145000</v>
      </c>
      <c r="Q56" s="20">
        <v>0</v>
      </c>
      <c r="R56" s="20">
        <v>145000</v>
      </c>
      <c r="S56" s="20">
        <v>145000</v>
      </c>
      <c r="T56" s="20">
        <v>145000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19">
        <f t="shared" si="1"/>
        <v>0</v>
      </c>
      <c r="AG56" s="7">
        <v>145000</v>
      </c>
      <c r="AH56" s="8">
        <v>0</v>
      </c>
      <c r="AI56" s="7">
        <v>0</v>
      </c>
      <c r="AJ56" s="8"/>
      <c r="AK56" s="3"/>
    </row>
    <row r="57" spans="1:37" hidden="1" collapsed="1" x14ac:dyDescent="0.25">
      <c r="A57" s="14" t="s">
        <v>61</v>
      </c>
      <c r="B57" s="15" t="s">
        <v>14</v>
      </c>
      <c r="C57" s="14" t="s">
        <v>61</v>
      </c>
      <c r="D57" s="16"/>
      <c r="E57" s="16"/>
      <c r="F57" s="17"/>
      <c r="G57" s="16"/>
      <c r="H57" s="16"/>
      <c r="I57" s="16"/>
      <c r="J57" s="16"/>
      <c r="K57" s="16"/>
      <c r="L57" s="16"/>
      <c r="M57" s="16"/>
      <c r="N57" s="16"/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150179.18</v>
      </c>
      <c r="AA57" s="18">
        <v>150179.18</v>
      </c>
      <c r="AB57" s="18">
        <v>0</v>
      </c>
      <c r="AC57" s="18">
        <v>150179.18</v>
      </c>
      <c r="AD57" s="18">
        <v>150179.18</v>
      </c>
      <c r="AE57" s="18">
        <v>150179.18</v>
      </c>
      <c r="AF57" s="19" t="e">
        <f t="shared" si="1"/>
        <v>#DIV/0!</v>
      </c>
      <c r="AG57" s="5">
        <v>-150179.18</v>
      </c>
      <c r="AH57" s="6"/>
      <c r="AI57" s="5">
        <v>0</v>
      </c>
      <c r="AJ57" s="6"/>
      <c r="AK57" s="3"/>
    </row>
    <row r="58" spans="1:37" hidden="1" outlineLevel="1" x14ac:dyDescent="0.25">
      <c r="A58" s="14" t="s">
        <v>62</v>
      </c>
      <c r="B58" s="17" t="s">
        <v>16</v>
      </c>
      <c r="C58" s="14" t="s">
        <v>62</v>
      </c>
      <c r="D58" s="16"/>
      <c r="E58" s="16"/>
      <c r="F58" s="17"/>
      <c r="G58" s="16"/>
      <c r="H58" s="16"/>
      <c r="I58" s="17"/>
      <c r="J58" s="16"/>
      <c r="K58" s="16"/>
      <c r="L58" s="16"/>
      <c r="M58" s="16"/>
      <c r="N58" s="16"/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150179.18</v>
      </c>
      <c r="AA58" s="20">
        <v>150179.18</v>
      </c>
      <c r="AB58" s="20">
        <v>0</v>
      </c>
      <c r="AC58" s="20">
        <v>150179.18</v>
      </c>
      <c r="AD58" s="20">
        <v>150179.18</v>
      </c>
      <c r="AE58" s="20">
        <v>150179.18</v>
      </c>
      <c r="AF58" s="19" t="e">
        <f t="shared" si="1"/>
        <v>#DIV/0!</v>
      </c>
      <c r="AG58" s="7">
        <v>-150179.18</v>
      </c>
      <c r="AH58" s="8"/>
      <c r="AI58" s="7">
        <v>0</v>
      </c>
      <c r="AJ58" s="8"/>
      <c r="AK58" s="3"/>
    </row>
    <row r="59" spans="1:37" hidden="1" collapsed="1" x14ac:dyDescent="0.25">
      <c r="A59" s="14" t="s">
        <v>63</v>
      </c>
      <c r="B59" s="15" t="s">
        <v>14</v>
      </c>
      <c r="C59" s="14" t="s">
        <v>63</v>
      </c>
      <c r="D59" s="16"/>
      <c r="E59" s="16"/>
      <c r="F59" s="17"/>
      <c r="G59" s="16"/>
      <c r="H59" s="16"/>
      <c r="I59" s="16"/>
      <c r="J59" s="16"/>
      <c r="K59" s="16"/>
      <c r="L59" s="16"/>
      <c r="M59" s="16"/>
      <c r="N59" s="16"/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44.66</v>
      </c>
      <c r="AA59" s="18">
        <v>44.66</v>
      </c>
      <c r="AB59" s="18">
        <v>0</v>
      </c>
      <c r="AC59" s="18">
        <v>44.66</v>
      </c>
      <c r="AD59" s="18">
        <v>44.66</v>
      </c>
      <c r="AE59" s="18">
        <v>44.66</v>
      </c>
      <c r="AF59" s="19" t="e">
        <f t="shared" si="1"/>
        <v>#DIV/0!</v>
      </c>
      <c r="AG59" s="5">
        <v>-44.66</v>
      </c>
      <c r="AH59" s="6"/>
      <c r="AI59" s="5">
        <v>0</v>
      </c>
      <c r="AJ59" s="6"/>
      <c r="AK59" s="3"/>
    </row>
    <row r="60" spans="1:37" hidden="1" outlineLevel="1" x14ac:dyDescent="0.25">
      <c r="A60" s="14" t="s">
        <v>64</v>
      </c>
      <c r="B60" s="17" t="s">
        <v>16</v>
      </c>
      <c r="C60" s="14" t="s">
        <v>64</v>
      </c>
      <c r="D60" s="16"/>
      <c r="E60" s="16"/>
      <c r="F60" s="17"/>
      <c r="G60" s="16"/>
      <c r="H60" s="16"/>
      <c r="I60" s="17"/>
      <c r="J60" s="16"/>
      <c r="K60" s="16"/>
      <c r="L60" s="16"/>
      <c r="M60" s="16"/>
      <c r="N60" s="16"/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44.66</v>
      </c>
      <c r="AA60" s="20">
        <v>44.66</v>
      </c>
      <c r="AB60" s="20">
        <v>0</v>
      </c>
      <c r="AC60" s="20">
        <v>44.66</v>
      </c>
      <c r="AD60" s="20">
        <v>44.66</v>
      </c>
      <c r="AE60" s="20">
        <v>44.66</v>
      </c>
      <c r="AF60" s="19" t="e">
        <f t="shared" si="1"/>
        <v>#DIV/0!</v>
      </c>
      <c r="AG60" s="7">
        <v>-44.66</v>
      </c>
      <c r="AH60" s="8"/>
      <c r="AI60" s="7">
        <v>0</v>
      </c>
      <c r="AJ60" s="8"/>
      <c r="AK60" s="3"/>
    </row>
    <row r="61" spans="1:37" hidden="1" collapsed="1" x14ac:dyDescent="0.25">
      <c r="A61" s="14" t="s">
        <v>65</v>
      </c>
      <c r="B61" s="15" t="s">
        <v>14</v>
      </c>
      <c r="C61" s="14" t="s">
        <v>65</v>
      </c>
      <c r="D61" s="16"/>
      <c r="E61" s="16"/>
      <c r="F61" s="17"/>
      <c r="G61" s="16"/>
      <c r="H61" s="16"/>
      <c r="I61" s="16"/>
      <c r="J61" s="16"/>
      <c r="K61" s="16"/>
      <c r="L61" s="16"/>
      <c r="M61" s="16"/>
      <c r="N61" s="16"/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138.6</v>
      </c>
      <c r="AA61" s="18">
        <v>138.6</v>
      </c>
      <c r="AB61" s="18">
        <v>0</v>
      </c>
      <c r="AC61" s="18">
        <v>138.6</v>
      </c>
      <c r="AD61" s="18">
        <v>138.6</v>
      </c>
      <c r="AE61" s="18">
        <v>138.6</v>
      </c>
      <c r="AF61" s="19" t="e">
        <f t="shared" si="1"/>
        <v>#DIV/0!</v>
      </c>
      <c r="AG61" s="5">
        <v>-138.6</v>
      </c>
      <c r="AH61" s="6"/>
      <c r="AI61" s="5">
        <v>0</v>
      </c>
      <c r="AJ61" s="6"/>
      <c r="AK61" s="3"/>
    </row>
    <row r="62" spans="1:37" hidden="1" outlineLevel="1" x14ac:dyDescent="0.25">
      <c r="A62" s="14" t="s">
        <v>66</v>
      </c>
      <c r="B62" s="17" t="s">
        <v>16</v>
      </c>
      <c r="C62" s="14" t="s">
        <v>66</v>
      </c>
      <c r="D62" s="16"/>
      <c r="E62" s="16"/>
      <c r="F62" s="17"/>
      <c r="G62" s="16"/>
      <c r="H62" s="16"/>
      <c r="I62" s="17"/>
      <c r="J62" s="16"/>
      <c r="K62" s="16"/>
      <c r="L62" s="16"/>
      <c r="M62" s="16"/>
      <c r="N62" s="16"/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138.6</v>
      </c>
      <c r="AA62" s="20">
        <v>138.6</v>
      </c>
      <c r="AB62" s="20">
        <v>0</v>
      </c>
      <c r="AC62" s="20">
        <v>138.6</v>
      </c>
      <c r="AD62" s="20">
        <v>138.6</v>
      </c>
      <c r="AE62" s="20">
        <v>138.6</v>
      </c>
      <c r="AF62" s="19" t="e">
        <f t="shared" si="1"/>
        <v>#DIV/0!</v>
      </c>
      <c r="AG62" s="7">
        <v>-138.6</v>
      </c>
      <c r="AH62" s="8"/>
      <c r="AI62" s="7">
        <v>0</v>
      </c>
      <c r="AJ62" s="8"/>
      <c r="AK62" s="3"/>
    </row>
    <row r="63" spans="1:37" collapsed="1" x14ac:dyDescent="0.25">
      <c r="A63" s="14" t="s">
        <v>67</v>
      </c>
      <c r="B63" s="15" t="s">
        <v>14</v>
      </c>
      <c r="C63" s="14" t="s">
        <v>67</v>
      </c>
      <c r="D63" s="16"/>
      <c r="E63" s="16"/>
      <c r="F63" s="17"/>
      <c r="G63" s="16"/>
      <c r="H63" s="16"/>
      <c r="I63" s="16"/>
      <c r="J63" s="16"/>
      <c r="K63" s="16"/>
      <c r="L63" s="16"/>
      <c r="M63" s="16"/>
      <c r="N63" s="16"/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229.06</v>
      </c>
      <c r="AA63" s="18">
        <v>229.06</v>
      </c>
      <c r="AB63" s="18">
        <v>0</v>
      </c>
      <c r="AC63" s="18">
        <v>229.06</v>
      </c>
      <c r="AD63" s="18">
        <v>229.06</v>
      </c>
      <c r="AE63" s="18">
        <v>229.06</v>
      </c>
      <c r="AF63" s="19"/>
      <c r="AG63" s="5">
        <v>-229.06</v>
      </c>
      <c r="AH63" s="6"/>
      <c r="AI63" s="5">
        <v>0</v>
      </c>
      <c r="AJ63" s="6"/>
      <c r="AK63" s="3"/>
    </row>
    <row r="64" spans="1:37" hidden="1" outlineLevel="1" x14ac:dyDescent="0.25">
      <c r="A64" s="14" t="s">
        <v>68</v>
      </c>
      <c r="B64" s="17" t="s">
        <v>16</v>
      </c>
      <c r="C64" s="14" t="s">
        <v>68</v>
      </c>
      <c r="D64" s="16"/>
      <c r="E64" s="16"/>
      <c r="F64" s="17"/>
      <c r="G64" s="16"/>
      <c r="H64" s="16"/>
      <c r="I64" s="17"/>
      <c r="J64" s="16"/>
      <c r="K64" s="16"/>
      <c r="L64" s="16"/>
      <c r="M64" s="16"/>
      <c r="N64" s="16"/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229.06</v>
      </c>
      <c r="AA64" s="20">
        <v>229.06</v>
      </c>
      <c r="AB64" s="20">
        <v>0</v>
      </c>
      <c r="AC64" s="20">
        <v>229.06</v>
      </c>
      <c r="AD64" s="20">
        <v>229.06</v>
      </c>
      <c r="AE64" s="20">
        <v>229.06</v>
      </c>
      <c r="AF64" s="19" t="e">
        <f t="shared" si="1"/>
        <v>#DIV/0!</v>
      </c>
      <c r="AG64" s="7">
        <v>-229.06</v>
      </c>
      <c r="AH64" s="8"/>
      <c r="AI64" s="7">
        <v>0</v>
      </c>
      <c r="AJ64" s="8"/>
      <c r="AK64" s="3"/>
    </row>
    <row r="65" spans="1:37" collapsed="1" x14ac:dyDescent="0.25">
      <c r="A65" s="14" t="s">
        <v>69</v>
      </c>
      <c r="B65" s="15" t="s">
        <v>14</v>
      </c>
      <c r="C65" s="14" t="s">
        <v>69</v>
      </c>
      <c r="D65" s="16"/>
      <c r="E65" s="16"/>
      <c r="F65" s="17"/>
      <c r="G65" s="16"/>
      <c r="H65" s="16"/>
      <c r="I65" s="16"/>
      <c r="J65" s="16"/>
      <c r="K65" s="16"/>
      <c r="L65" s="16"/>
      <c r="M65" s="16"/>
      <c r="N65" s="16"/>
      <c r="O65" s="18">
        <v>0</v>
      </c>
      <c r="P65" s="18">
        <v>95000</v>
      </c>
      <c r="Q65" s="18">
        <v>0</v>
      </c>
      <c r="R65" s="18">
        <v>95000</v>
      </c>
      <c r="S65" s="18">
        <v>95000</v>
      </c>
      <c r="T65" s="18">
        <v>95000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f>AA67+AA69</f>
        <v>470721.97</v>
      </c>
      <c r="AB65" s="18">
        <v>0</v>
      </c>
      <c r="AC65" s="18">
        <v>0</v>
      </c>
      <c r="AD65" s="18">
        <v>0</v>
      </c>
      <c r="AE65" s="18">
        <v>0</v>
      </c>
      <c r="AF65" s="19">
        <f t="shared" si="1"/>
        <v>4.9549681052631573</v>
      </c>
      <c r="AG65" s="5">
        <v>95000</v>
      </c>
      <c r="AH65" s="6">
        <v>0</v>
      </c>
      <c r="AI65" s="5">
        <v>0</v>
      </c>
      <c r="AJ65" s="6"/>
      <c r="AK65" s="3"/>
    </row>
    <row r="66" spans="1:37" hidden="1" outlineLevel="1" x14ac:dyDescent="0.25">
      <c r="A66" s="14" t="s">
        <v>70</v>
      </c>
      <c r="B66" s="17" t="s">
        <v>16</v>
      </c>
      <c r="C66" s="14" t="s">
        <v>70</v>
      </c>
      <c r="D66" s="16"/>
      <c r="E66" s="16"/>
      <c r="F66" s="17"/>
      <c r="G66" s="16"/>
      <c r="H66" s="16"/>
      <c r="I66" s="17"/>
      <c r="J66" s="16"/>
      <c r="K66" s="16"/>
      <c r="L66" s="16"/>
      <c r="M66" s="16"/>
      <c r="N66" s="16"/>
      <c r="O66" s="20">
        <v>0</v>
      </c>
      <c r="P66" s="20">
        <v>95000</v>
      </c>
      <c r="Q66" s="20">
        <v>0</v>
      </c>
      <c r="R66" s="20">
        <v>95000</v>
      </c>
      <c r="S66" s="20">
        <v>95000</v>
      </c>
      <c r="T66" s="20">
        <v>95000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19">
        <f t="shared" si="1"/>
        <v>0</v>
      </c>
      <c r="AG66" s="7">
        <v>95000</v>
      </c>
      <c r="AH66" s="8">
        <v>0</v>
      </c>
      <c r="AI66" s="7">
        <v>0</v>
      </c>
      <c r="AJ66" s="8"/>
      <c r="AK66" s="3"/>
    </row>
    <row r="67" spans="1:37" hidden="1" collapsed="1" x14ac:dyDescent="0.25">
      <c r="A67" s="14" t="s">
        <v>71</v>
      </c>
      <c r="B67" s="15" t="s">
        <v>14</v>
      </c>
      <c r="C67" s="14" t="s">
        <v>71</v>
      </c>
      <c r="D67" s="16"/>
      <c r="E67" s="16"/>
      <c r="F67" s="17"/>
      <c r="G67" s="16"/>
      <c r="H67" s="16"/>
      <c r="I67" s="16"/>
      <c r="J67" s="16"/>
      <c r="K67" s="16"/>
      <c r="L67" s="16"/>
      <c r="M67" s="16"/>
      <c r="N67" s="16"/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470680</v>
      </c>
      <c r="AA67" s="18">
        <v>470680</v>
      </c>
      <c r="AB67" s="18">
        <v>0</v>
      </c>
      <c r="AC67" s="18">
        <v>470680</v>
      </c>
      <c r="AD67" s="18">
        <v>470680</v>
      </c>
      <c r="AE67" s="18">
        <v>470680</v>
      </c>
      <c r="AF67" s="19" t="e">
        <f t="shared" si="1"/>
        <v>#DIV/0!</v>
      </c>
      <c r="AG67" s="5">
        <v>-470680</v>
      </c>
      <c r="AH67" s="6"/>
      <c r="AI67" s="5">
        <v>0</v>
      </c>
      <c r="AJ67" s="6"/>
      <c r="AK67" s="3"/>
    </row>
    <row r="68" spans="1:37" hidden="1" outlineLevel="1" x14ac:dyDescent="0.25">
      <c r="A68" s="14" t="s">
        <v>72</v>
      </c>
      <c r="B68" s="17" t="s">
        <v>16</v>
      </c>
      <c r="C68" s="14" t="s">
        <v>72</v>
      </c>
      <c r="D68" s="16"/>
      <c r="E68" s="16"/>
      <c r="F68" s="17"/>
      <c r="G68" s="16"/>
      <c r="H68" s="16"/>
      <c r="I68" s="17"/>
      <c r="J68" s="16"/>
      <c r="K68" s="16"/>
      <c r="L68" s="16"/>
      <c r="M68" s="16"/>
      <c r="N68" s="16"/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470680</v>
      </c>
      <c r="AA68" s="20">
        <v>470680</v>
      </c>
      <c r="AB68" s="20">
        <v>0</v>
      </c>
      <c r="AC68" s="20">
        <v>470680</v>
      </c>
      <c r="AD68" s="20">
        <v>470680</v>
      </c>
      <c r="AE68" s="20">
        <v>470680</v>
      </c>
      <c r="AF68" s="19" t="e">
        <f t="shared" si="1"/>
        <v>#DIV/0!</v>
      </c>
      <c r="AG68" s="7">
        <v>-470680</v>
      </c>
      <c r="AH68" s="8"/>
      <c r="AI68" s="7">
        <v>0</v>
      </c>
      <c r="AJ68" s="8"/>
      <c r="AK68" s="3"/>
    </row>
    <row r="69" spans="1:37" hidden="1" collapsed="1" x14ac:dyDescent="0.25">
      <c r="A69" s="14" t="s">
        <v>73</v>
      </c>
      <c r="B69" s="15" t="s">
        <v>14</v>
      </c>
      <c r="C69" s="14" t="s">
        <v>73</v>
      </c>
      <c r="D69" s="16"/>
      <c r="E69" s="16"/>
      <c r="F69" s="17"/>
      <c r="G69" s="16"/>
      <c r="H69" s="16"/>
      <c r="I69" s="16"/>
      <c r="J69" s="16"/>
      <c r="K69" s="16"/>
      <c r="L69" s="16"/>
      <c r="M69" s="16"/>
      <c r="N69" s="16"/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41.97</v>
      </c>
      <c r="AA69" s="18">
        <v>41.97</v>
      </c>
      <c r="AB69" s="18">
        <v>0</v>
      </c>
      <c r="AC69" s="18">
        <v>41.97</v>
      </c>
      <c r="AD69" s="18">
        <v>41.97</v>
      </c>
      <c r="AE69" s="18">
        <v>41.97</v>
      </c>
      <c r="AF69" s="19" t="e">
        <f t="shared" si="1"/>
        <v>#DIV/0!</v>
      </c>
      <c r="AG69" s="5">
        <v>-41.97</v>
      </c>
      <c r="AH69" s="6"/>
      <c r="AI69" s="5">
        <v>0</v>
      </c>
      <c r="AJ69" s="6"/>
      <c r="AK69" s="3"/>
    </row>
    <row r="70" spans="1:37" hidden="1" outlineLevel="1" x14ac:dyDescent="0.25">
      <c r="A70" s="14" t="s">
        <v>74</v>
      </c>
      <c r="B70" s="17" t="s">
        <v>16</v>
      </c>
      <c r="C70" s="14" t="s">
        <v>74</v>
      </c>
      <c r="D70" s="16"/>
      <c r="E70" s="16"/>
      <c r="F70" s="17"/>
      <c r="G70" s="16"/>
      <c r="H70" s="16"/>
      <c r="I70" s="17"/>
      <c r="J70" s="16"/>
      <c r="K70" s="16"/>
      <c r="L70" s="16"/>
      <c r="M70" s="16"/>
      <c r="N70" s="16"/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41.97</v>
      </c>
      <c r="AA70" s="20">
        <v>41.97</v>
      </c>
      <c r="AB70" s="20">
        <v>0</v>
      </c>
      <c r="AC70" s="20">
        <v>41.97</v>
      </c>
      <c r="AD70" s="20">
        <v>41.97</v>
      </c>
      <c r="AE70" s="20">
        <v>41.97</v>
      </c>
      <c r="AF70" s="19" t="e">
        <f t="shared" si="1"/>
        <v>#DIV/0!</v>
      </c>
      <c r="AG70" s="7">
        <v>-41.97</v>
      </c>
      <c r="AH70" s="8"/>
      <c r="AI70" s="7">
        <v>0</v>
      </c>
      <c r="AJ70" s="8"/>
      <c r="AK70" s="3"/>
    </row>
    <row r="71" spans="1:37" collapsed="1" x14ac:dyDescent="0.25">
      <c r="A71" s="14" t="s">
        <v>75</v>
      </c>
      <c r="B71" s="15" t="s">
        <v>14</v>
      </c>
      <c r="C71" s="14" t="s">
        <v>75</v>
      </c>
      <c r="D71" s="16"/>
      <c r="E71" s="16"/>
      <c r="F71" s="17"/>
      <c r="G71" s="16"/>
      <c r="H71" s="16"/>
      <c r="I71" s="16"/>
      <c r="J71" s="16"/>
      <c r="K71" s="16"/>
      <c r="L71" s="16"/>
      <c r="M71" s="16"/>
      <c r="N71" s="16"/>
      <c r="O71" s="18">
        <v>0</v>
      </c>
      <c r="P71" s="18">
        <v>1973000</v>
      </c>
      <c r="Q71" s="18">
        <v>0</v>
      </c>
      <c r="R71" s="18">
        <v>1973000</v>
      </c>
      <c r="S71" s="18">
        <v>1973000</v>
      </c>
      <c r="T71" s="18">
        <v>1973000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861853.66</v>
      </c>
      <c r="AB71" s="18">
        <v>0</v>
      </c>
      <c r="AC71" s="18">
        <v>0</v>
      </c>
      <c r="AD71" s="18">
        <v>0</v>
      </c>
      <c r="AE71" s="18">
        <v>0</v>
      </c>
      <c r="AF71" s="19">
        <f t="shared" si="1"/>
        <v>0.43682395337050178</v>
      </c>
      <c r="AG71" s="5">
        <v>1973000</v>
      </c>
      <c r="AH71" s="6">
        <v>0</v>
      </c>
      <c r="AI71" s="5">
        <v>0</v>
      </c>
      <c r="AJ71" s="6"/>
      <c r="AK71" s="3"/>
    </row>
    <row r="72" spans="1:37" hidden="1" outlineLevel="1" x14ac:dyDescent="0.25">
      <c r="A72" s="14" t="s">
        <v>76</v>
      </c>
      <c r="B72" s="17" t="s">
        <v>16</v>
      </c>
      <c r="C72" s="14" t="s">
        <v>76</v>
      </c>
      <c r="D72" s="16"/>
      <c r="E72" s="16"/>
      <c r="F72" s="17"/>
      <c r="G72" s="16"/>
      <c r="H72" s="16"/>
      <c r="I72" s="17"/>
      <c r="J72" s="16"/>
      <c r="K72" s="16"/>
      <c r="L72" s="16"/>
      <c r="M72" s="16"/>
      <c r="N72" s="16"/>
      <c r="O72" s="20">
        <v>0</v>
      </c>
      <c r="P72" s="20">
        <v>1973000</v>
      </c>
      <c r="Q72" s="20">
        <v>0</v>
      </c>
      <c r="R72" s="20">
        <v>1973000</v>
      </c>
      <c r="S72" s="20">
        <v>1973000</v>
      </c>
      <c r="T72" s="20">
        <v>1973000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19">
        <f t="shared" si="1"/>
        <v>0</v>
      </c>
      <c r="AG72" s="7">
        <v>1973000</v>
      </c>
      <c r="AH72" s="8">
        <v>0</v>
      </c>
      <c r="AI72" s="7">
        <v>0</v>
      </c>
      <c r="AJ72" s="8"/>
      <c r="AK72" s="3"/>
    </row>
    <row r="73" spans="1:37" hidden="1" collapsed="1" x14ac:dyDescent="0.25">
      <c r="A73" s="14" t="s">
        <v>77</v>
      </c>
      <c r="B73" s="15" t="s">
        <v>14</v>
      </c>
      <c r="C73" s="14" t="s">
        <v>77</v>
      </c>
      <c r="D73" s="16"/>
      <c r="E73" s="16"/>
      <c r="F73" s="17"/>
      <c r="G73" s="16"/>
      <c r="H73" s="16"/>
      <c r="I73" s="16"/>
      <c r="J73" s="16"/>
      <c r="K73" s="16"/>
      <c r="L73" s="16"/>
      <c r="M73" s="16"/>
      <c r="N73" s="16"/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861853.66</v>
      </c>
      <c r="AB73" s="18">
        <v>0</v>
      </c>
      <c r="AC73" s="18">
        <v>861853.66</v>
      </c>
      <c r="AD73" s="18">
        <v>861853.66</v>
      </c>
      <c r="AE73" s="18">
        <v>861853.66</v>
      </c>
      <c r="AF73" s="19" t="e">
        <f t="shared" si="1"/>
        <v>#DIV/0!</v>
      </c>
      <c r="AG73" s="5">
        <v>-861853.66</v>
      </c>
      <c r="AH73" s="6"/>
      <c r="AI73" s="5">
        <v>0</v>
      </c>
      <c r="AJ73" s="6"/>
      <c r="AK73" s="3"/>
    </row>
    <row r="74" spans="1:37" hidden="1" outlineLevel="1" x14ac:dyDescent="0.25">
      <c r="A74" s="14" t="s">
        <v>78</v>
      </c>
      <c r="B74" s="17" t="s">
        <v>16</v>
      </c>
      <c r="C74" s="14" t="s">
        <v>78</v>
      </c>
      <c r="D74" s="16"/>
      <c r="E74" s="16"/>
      <c r="F74" s="17"/>
      <c r="G74" s="16"/>
      <c r="H74" s="16"/>
      <c r="I74" s="17"/>
      <c r="J74" s="16"/>
      <c r="K74" s="16"/>
      <c r="L74" s="16"/>
      <c r="M74" s="16"/>
      <c r="N74" s="16"/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861853.66</v>
      </c>
      <c r="AA74" s="20">
        <v>861853.66</v>
      </c>
      <c r="AB74" s="20">
        <v>0</v>
      </c>
      <c r="AC74" s="20">
        <v>861853.66</v>
      </c>
      <c r="AD74" s="20">
        <v>861853.66</v>
      </c>
      <c r="AE74" s="20">
        <v>861853.66</v>
      </c>
      <c r="AF74" s="19" t="e">
        <f t="shared" si="1"/>
        <v>#DIV/0!</v>
      </c>
      <c r="AG74" s="7">
        <v>-861853.66</v>
      </c>
      <c r="AH74" s="8"/>
      <c r="AI74" s="7">
        <v>0</v>
      </c>
      <c r="AJ74" s="8"/>
      <c r="AK74" s="3"/>
    </row>
    <row r="75" spans="1:37" collapsed="1" x14ac:dyDescent="0.25">
      <c r="A75" s="14" t="s">
        <v>79</v>
      </c>
      <c r="B75" s="15" t="s">
        <v>14</v>
      </c>
      <c r="C75" s="14" t="s">
        <v>79</v>
      </c>
      <c r="D75" s="16"/>
      <c r="E75" s="16"/>
      <c r="F75" s="17"/>
      <c r="G75" s="16"/>
      <c r="H75" s="16"/>
      <c r="I75" s="16"/>
      <c r="J75" s="16"/>
      <c r="K75" s="16"/>
      <c r="L75" s="16"/>
      <c r="M75" s="16"/>
      <c r="N75" s="16"/>
      <c r="O75" s="18">
        <v>0</v>
      </c>
      <c r="P75" s="18">
        <v>10000</v>
      </c>
      <c r="Q75" s="18">
        <v>0</v>
      </c>
      <c r="R75" s="18">
        <v>10000</v>
      </c>
      <c r="S75" s="18">
        <v>10000</v>
      </c>
      <c r="T75" s="18">
        <v>10000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15000</v>
      </c>
      <c r="AB75" s="18">
        <v>0</v>
      </c>
      <c r="AC75" s="18">
        <v>0</v>
      </c>
      <c r="AD75" s="18">
        <v>0</v>
      </c>
      <c r="AE75" s="18">
        <v>0</v>
      </c>
      <c r="AF75" s="19">
        <f t="shared" si="1"/>
        <v>1.5</v>
      </c>
      <c r="AG75" s="5">
        <v>10000</v>
      </c>
      <c r="AH75" s="6">
        <v>0</v>
      </c>
      <c r="AI75" s="5">
        <v>0</v>
      </c>
      <c r="AJ75" s="6"/>
      <c r="AK75" s="3"/>
    </row>
    <row r="76" spans="1:37" hidden="1" outlineLevel="1" x14ac:dyDescent="0.25">
      <c r="A76" s="14" t="s">
        <v>80</v>
      </c>
      <c r="B76" s="17" t="s">
        <v>16</v>
      </c>
      <c r="C76" s="14" t="s">
        <v>80</v>
      </c>
      <c r="D76" s="16"/>
      <c r="E76" s="16"/>
      <c r="F76" s="17"/>
      <c r="G76" s="16"/>
      <c r="H76" s="16"/>
      <c r="I76" s="17"/>
      <c r="J76" s="16"/>
      <c r="K76" s="16"/>
      <c r="L76" s="16"/>
      <c r="M76" s="16"/>
      <c r="N76" s="16"/>
      <c r="O76" s="20">
        <v>0</v>
      </c>
      <c r="P76" s="20">
        <v>10000</v>
      </c>
      <c r="Q76" s="20">
        <v>0</v>
      </c>
      <c r="R76" s="20">
        <v>10000</v>
      </c>
      <c r="S76" s="20">
        <v>10000</v>
      </c>
      <c r="T76" s="20">
        <v>10000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19">
        <f t="shared" si="1"/>
        <v>0</v>
      </c>
      <c r="AG76" s="7">
        <v>10000</v>
      </c>
      <c r="AH76" s="8">
        <v>0</v>
      </c>
      <c r="AI76" s="7">
        <v>0</v>
      </c>
      <c r="AJ76" s="8"/>
      <c r="AK76" s="3"/>
    </row>
    <row r="77" spans="1:37" hidden="1" outlineLevel="1" x14ac:dyDescent="0.25">
      <c r="A77" s="14" t="s">
        <v>81</v>
      </c>
      <c r="B77" s="17" t="s">
        <v>16</v>
      </c>
      <c r="C77" s="14" t="s">
        <v>81</v>
      </c>
      <c r="D77" s="16"/>
      <c r="E77" s="16"/>
      <c r="F77" s="17"/>
      <c r="G77" s="16"/>
      <c r="H77" s="16"/>
      <c r="I77" s="17"/>
      <c r="J77" s="16"/>
      <c r="K77" s="16"/>
      <c r="L77" s="16"/>
      <c r="M77" s="16"/>
      <c r="N77" s="16"/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15000</v>
      </c>
      <c r="AA77" s="20">
        <v>15000</v>
      </c>
      <c r="AB77" s="20">
        <v>0</v>
      </c>
      <c r="AC77" s="20">
        <v>15000</v>
      </c>
      <c r="AD77" s="20">
        <v>15000</v>
      </c>
      <c r="AE77" s="20">
        <v>15000</v>
      </c>
      <c r="AF77" s="19" t="e">
        <f t="shared" si="1"/>
        <v>#DIV/0!</v>
      </c>
      <c r="AG77" s="7">
        <v>-15000</v>
      </c>
      <c r="AH77" s="8"/>
      <c r="AI77" s="7">
        <v>0</v>
      </c>
      <c r="AJ77" s="8"/>
      <c r="AK77" s="3"/>
    </row>
    <row r="78" spans="1:37" collapsed="1" x14ac:dyDescent="0.25">
      <c r="A78" s="14" t="s">
        <v>82</v>
      </c>
      <c r="B78" s="15" t="s">
        <v>14</v>
      </c>
      <c r="C78" s="14" t="s">
        <v>82</v>
      </c>
      <c r="D78" s="16"/>
      <c r="E78" s="16"/>
      <c r="F78" s="17"/>
      <c r="G78" s="16"/>
      <c r="H78" s="16"/>
      <c r="I78" s="16"/>
      <c r="J78" s="16"/>
      <c r="K78" s="16"/>
      <c r="L78" s="16"/>
      <c r="M78" s="16"/>
      <c r="N78" s="16"/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165.31</v>
      </c>
      <c r="AA78" s="18">
        <v>165.31</v>
      </c>
      <c r="AB78" s="18">
        <v>0</v>
      </c>
      <c r="AC78" s="18">
        <v>165.31</v>
      </c>
      <c r="AD78" s="18">
        <v>165.31</v>
      </c>
      <c r="AE78" s="18">
        <v>165.31</v>
      </c>
      <c r="AF78" s="19"/>
      <c r="AG78" s="5">
        <v>-165.31</v>
      </c>
      <c r="AH78" s="6"/>
      <c r="AI78" s="5">
        <v>0</v>
      </c>
      <c r="AJ78" s="6"/>
      <c r="AK78" s="3"/>
    </row>
    <row r="79" spans="1:37" hidden="1" outlineLevel="1" x14ac:dyDescent="0.25">
      <c r="A79" s="14" t="s">
        <v>83</v>
      </c>
      <c r="B79" s="17" t="s">
        <v>16</v>
      </c>
      <c r="C79" s="14" t="s">
        <v>83</v>
      </c>
      <c r="D79" s="16"/>
      <c r="E79" s="16"/>
      <c r="F79" s="17"/>
      <c r="G79" s="16"/>
      <c r="H79" s="16"/>
      <c r="I79" s="17"/>
      <c r="J79" s="16"/>
      <c r="K79" s="16"/>
      <c r="L79" s="16"/>
      <c r="M79" s="16"/>
      <c r="N79" s="16"/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165.31</v>
      </c>
      <c r="AA79" s="20">
        <v>165.31</v>
      </c>
      <c r="AB79" s="20">
        <v>0</v>
      </c>
      <c r="AC79" s="20">
        <v>165.31</v>
      </c>
      <c r="AD79" s="20">
        <v>165.31</v>
      </c>
      <c r="AE79" s="20">
        <v>165.31</v>
      </c>
      <c r="AF79" s="19"/>
      <c r="AG79" s="7">
        <v>-165.31</v>
      </c>
      <c r="AH79" s="8"/>
      <c r="AI79" s="7">
        <v>0</v>
      </c>
      <c r="AJ79" s="8"/>
      <c r="AK79" s="3"/>
    </row>
    <row r="80" spans="1:37" collapsed="1" x14ac:dyDescent="0.25">
      <c r="A80" s="14" t="s">
        <v>84</v>
      </c>
      <c r="B80" s="15" t="s">
        <v>14</v>
      </c>
      <c r="C80" s="14" t="s">
        <v>84</v>
      </c>
      <c r="D80" s="16"/>
      <c r="E80" s="16"/>
      <c r="F80" s="17"/>
      <c r="G80" s="16"/>
      <c r="H80" s="16"/>
      <c r="I80" s="16"/>
      <c r="J80" s="16"/>
      <c r="K80" s="16"/>
      <c r="L80" s="16"/>
      <c r="M80" s="16"/>
      <c r="N80" s="16"/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1490.22</v>
      </c>
      <c r="AA80" s="18">
        <v>1490.22</v>
      </c>
      <c r="AB80" s="18">
        <v>0</v>
      </c>
      <c r="AC80" s="18">
        <v>1490.22</v>
      </c>
      <c r="AD80" s="18">
        <v>1490.22</v>
      </c>
      <c r="AE80" s="18">
        <v>1490.22</v>
      </c>
      <c r="AF80" s="19"/>
      <c r="AG80" s="5">
        <v>-1490.22</v>
      </c>
      <c r="AH80" s="6"/>
      <c r="AI80" s="5">
        <v>0</v>
      </c>
      <c r="AJ80" s="6"/>
      <c r="AK80" s="3"/>
    </row>
    <row r="81" spans="1:37" hidden="1" outlineLevel="1" x14ac:dyDescent="0.25">
      <c r="A81" s="14" t="s">
        <v>85</v>
      </c>
      <c r="B81" s="17" t="s">
        <v>16</v>
      </c>
      <c r="C81" s="14" t="s">
        <v>85</v>
      </c>
      <c r="D81" s="16"/>
      <c r="E81" s="16"/>
      <c r="F81" s="17"/>
      <c r="G81" s="16"/>
      <c r="H81" s="16"/>
      <c r="I81" s="17"/>
      <c r="J81" s="16"/>
      <c r="K81" s="16"/>
      <c r="L81" s="16"/>
      <c r="M81" s="16"/>
      <c r="N81" s="16"/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1490.22</v>
      </c>
      <c r="AA81" s="20">
        <v>1490.22</v>
      </c>
      <c r="AB81" s="20">
        <v>0</v>
      </c>
      <c r="AC81" s="20">
        <v>1490.22</v>
      </c>
      <c r="AD81" s="20">
        <v>1490.22</v>
      </c>
      <c r="AE81" s="20">
        <v>1490.22</v>
      </c>
      <c r="AF81" s="19"/>
      <c r="AG81" s="7">
        <v>-1490.22</v>
      </c>
      <c r="AH81" s="8"/>
      <c r="AI81" s="7">
        <v>0</v>
      </c>
      <c r="AJ81" s="8"/>
      <c r="AK81" s="3"/>
    </row>
    <row r="82" spans="1:37" collapsed="1" x14ac:dyDescent="0.25">
      <c r="A82" s="14" t="s">
        <v>86</v>
      </c>
      <c r="B82" s="15" t="s">
        <v>14</v>
      </c>
      <c r="C82" s="14" t="s">
        <v>86</v>
      </c>
      <c r="D82" s="16"/>
      <c r="E82" s="16"/>
      <c r="F82" s="17"/>
      <c r="G82" s="16"/>
      <c r="H82" s="16"/>
      <c r="I82" s="16"/>
      <c r="J82" s="16"/>
      <c r="K82" s="16"/>
      <c r="L82" s="16"/>
      <c r="M82" s="16"/>
      <c r="N82" s="16"/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248.46</v>
      </c>
      <c r="AA82" s="18">
        <v>248.46</v>
      </c>
      <c r="AB82" s="18">
        <v>0</v>
      </c>
      <c r="AC82" s="18">
        <v>248.46</v>
      </c>
      <c r="AD82" s="18">
        <v>248.46</v>
      </c>
      <c r="AE82" s="18">
        <v>248.46</v>
      </c>
      <c r="AF82" s="19"/>
      <c r="AG82" s="5">
        <v>-248.46</v>
      </c>
      <c r="AH82" s="6"/>
      <c r="AI82" s="5">
        <v>0</v>
      </c>
      <c r="AJ82" s="6"/>
      <c r="AK82" s="3"/>
    </row>
    <row r="83" spans="1:37" hidden="1" outlineLevel="1" x14ac:dyDescent="0.25">
      <c r="A83" s="14" t="s">
        <v>87</v>
      </c>
      <c r="B83" s="17" t="s">
        <v>16</v>
      </c>
      <c r="C83" s="14" t="s">
        <v>87</v>
      </c>
      <c r="D83" s="16"/>
      <c r="E83" s="16"/>
      <c r="F83" s="17"/>
      <c r="G83" s="16"/>
      <c r="H83" s="16"/>
      <c r="I83" s="17"/>
      <c r="J83" s="16"/>
      <c r="K83" s="16"/>
      <c r="L83" s="16"/>
      <c r="M83" s="16"/>
      <c r="N83" s="16"/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248.46</v>
      </c>
      <c r="AA83" s="20">
        <v>248.46</v>
      </c>
      <c r="AB83" s="20">
        <v>0</v>
      </c>
      <c r="AC83" s="20">
        <v>248.46</v>
      </c>
      <c r="AD83" s="20">
        <v>248.46</v>
      </c>
      <c r="AE83" s="20">
        <v>248.46</v>
      </c>
      <c r="AF83" s="21"/>
      <c r="AG83" s="7">
        <v>-248.46</v>
      </c>
      <c r="AH83" s="8"/>
      <c r="AI83" s="7">
        <v>0</v>
      </c>
      <c r="AJ83" s="8"/>
      <c r="AK83" s="3"/>
    </row>
    <row r="84" spans="1:37" collapsed="1" x14ac:dyDescent="0.25">
      <c r="A84" s="14" t="s">
        <v>88</v>
      </c>
      <c r="B84" s="15" t="s">
        <v>14</v>
      </c>
      <c r="C84" s="14" t="s">
        <v>88</v>
      </c>
      <c r="D84" s="16"/>
      <c r="E84" s="16"/>
      <c r="F84" s="17"/>
      <c r="G84" s="16"/>
      <c r="H84" s="16"/>
      <c r="I84" s="16"/>
      <c r="J84" s="16"/>
      <c r="K84" s="16"/>
      <c r="L84" s="16"/>
      <c r="M84" s="16"/>
      <c r="N84" s="16"/>
      <c r="O84" s="18">
        <v>0</v>
      </c>
      <c r="P84" s="18">
        <v>14000</v>
      </c>
      <c r="Q84" s="18">
        <v>0</v>
      </c>
      <c r="R84" s="18">
        <v>14000</v>
      </c>
      <c r="S84" s="18">
        <v>14000</v>
      </c>
      <c r="T84" s="18">
        <v>14000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9">
        <f t="shared" si="1"/>
        <v>0</v>
      </c>
      <c r="AG84" s="5">
        <v>14000</v>
      </c>
      <c r="AH84" s="6">
        <v>0</v>
      </c>
      <c r="AI84" s="5">
        <v>0</v>
      </c>
      <c r="AJ84" s="6"/>
      <c r="AK84" s="3"/>
    </row>
    <row r="85" spans="1:37" hidden="1" outlineLevel="1" x14ac:dyDescent="0.25">
      <c r="A85" s="14" t="s">
        <v>89</v>
      </c>
      <c r="B85" s="17" t="s">
        <v>16</v>
      </c>
      <c r="C85" s="14" t="s">
        <v>89</v>
      </c>
      <c r="D85" s="16"/>
      <c r="E85" s="16"/>
      <c r="F85" s="17"/>
      <c r="G85" s="16"/>
      <c r="H85" s="16"/>
      <c r="I85" s="17"/>
      <c r="J85" s="16"/>
      <c r="K85" s="16"/>
      <c r="L85" s="16"/>
      <c r="M85" s="16"/>
      <c r="N85" s="16"/>
      <c r="O85" s="20">
        <v>0</v>
      </c>
      <c r="P85" s="20">
        <v>14000</v>
      </c>
      <c r="Q85" s="20">
        <v>0</v>
      </c>
      <c r="R85" s="20">
        <v>14000</v>
      </c>
      <c r="S85" s="20">
        <v>14000</v>
      </c>
      <c r="T85" s="20">
        <v>14000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1">
        <v>0</v>
      </c>
      <c r="AG85" s="7">
        <v>14000</v>
      </c>
      <c r="AH85" s="8">
        <v>0</v>
      </c>
      <c r="AI85" s="7">
        <v>0</v>
      </c>
      <c r="AJ85" s="8"/>
      <c r="AK85" s="3"/>
    </row>
    <row r="86" spans="1:37" collapsed="1" x14ac:dyDescent="0.25">
      <c r="A86" s="14" t="s">
        <v>90</v>
      </c>
      <c r="B86" s="15" t="s">
        <v>14</v>
      </c>
      <c r="C86" s="14" t="s">
        <v>90</v>
      </c>
      <c r="D86" s="16"/>
      <c r="E86" s="16"/>
      <c r="F86" s="17"/>
      <c r="G86" s="16"/>
      <c r="H86" s="16"/>
      <c r="I86" s="16"/>
      <c r="J86" s="16"/>
      <c r="K86" s="16"/>
      <c r="L86" s="16"/>
      <c r="M86" s="16"/>
      <c r="N86" s="16"/>
      <c r="O86" s="18">
        <v>0</v>
      </c>
      <c r="P86" s="18">
        <v>1000000</v>
      </c>
      <c r="Q86" s="18">
        <v>0</v>
      </c>
      <c r="R86" s="18">
        <v>1000000</v>
      </c>
      <c r="S86" s="18">
        <v>1000000</v>
      </c>
      <c r="T86" s="18">
        <v>1000000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1412357.76</v>
      </c>
      <c r="AA86" s="18">
        <v>1412357.76</v>
      </c>
      <c r="AB86" s="18">
        <v>0</v>
      </c>
      <c r="AC86" s="18">
        <v>1412357.76</v>
      </c>
      <c r="AD86" s="18">
        <v>1412357.76</v>
      </c>
      <c r="AE86" s="18">
        <v>1412357.76</v>
      </c>
      <c r="AF86" s="19">
        <v>1.4123577599999999</v>
      </c>
      <c r="AG86" s="5">
        <v>-412357.76</v>
      </c>
      <c r="AH86" s="6">
        <v>1.4123577599999999</v>
      </c>
      <c r="AI86" s="5">
        <v>0</v>
      </c>
      <c r="AJ86" s="6"/>
      <c r="AK86" s="3"/>
    </row>
    <row r="87" spans="1:37" hidden="1" outlineLevel="1" x14ac:dyDescent="0.25">
      <c r="A87" s="14" t="s">
        <v>91</v>
      </c>
      <c r="B87" s="17" t="s">
        <v>16</v>
      </c>
      <c r="C87" s="14" t="s">
        <v>91</v>
      </c>
      <c r="D87" s="16"/>
      <c r="E87" s="16"/>
      <c r="F87" s="17"/>
      <c r="G87" s="16"/>
      <c r="H87" s="16"/>
      <c r="I87" s="17"/>
      <c r="J87" s="16"/>
      <c r="K87" s="16"/>
      <c r="L87" s="16"/>
      <c r="M87" s="16"/>
      <c r="N87" s="16"/>
      <c r="O87" s="20">
        <v>0</v>
      </c>
      <c r="P87" s="20">
        <v>1000000</v>
      </c>
      <c r="Q87" s="20">
        <v>0</v>
      </c>
      <c r="R87" s="20">
        <v>1000000</v>
      </c>
      <c r="S87" s="20">
        <v>1000000</v>
      </c>
      <c r="T87" s="20">
        <v>1000000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1412357.76</v>
      </c>
      <c r="AA87" s="20">
        <v>1412357.76</v>
      </c>
      <c r="AB87" s="20">
        <v>0</v>
      </c>
      <c r="AC87" s="20">
        <v>1412357.76</v>
      </c>
      <c r="AD87" s="20">
        <v>1412357.76</v>
      </c>
      <c r="AE87" s="20">
        <v>1412357.76</v>
      </c>
      <c r="AF87" s="21">
        <v>1.4123577599999999</v>
      </c>
      <c r="AG87" s="7">
        <v>-412357.76</v>
      </c>
      <c r="AH87" s="8">
        <v>1.4123577599999999</v>
      </c>
      <c r="AI87" s="7">
        <v>0</v>
      </c>
      <c r="AJ87" s="8"/>
      <c r="AK87" s="3"/>
    </row>
    <row r="88" spans="1:37" collapsed="1" x14ac:dyDescent="0.25">
      <c r="A88" s="14" t="s">
        <v>92</v>
      </c>
      <c r="B88" s="15" t="s">
        <v>14</v>
      </c>
      <c r="C88" s="14" t="s">
        <v>92</v>
      </c>
      <c r="D88" s="16"/>
      <c r="E88" s="16"/>
      <c r="F88" s="17"/>
      <c r="G88" s="16"/>
      <c r="H88" s="16"/>
      <c r="I88" s="16"/>
      <c r="J88" s="16"/>
      <c r="K88" s="16"/>
      <c r="L88" s="16"/>
      <c r="M88" s="16"/>
      <c r="N88" s="16"/>
      <c r="O88" s="18">
        <v>0</v>
      </c>
      <c r="P88" s="18">
        <v>1888000</v>
      </c>
      <c r="Q88" s="18">
        <v>0</v>
      </c>
      <c r="R88" s="18">
        <v>1888000</v>
      </c>
      <c r="S88" s="18">
        <v>1888000</v>
      </c>
      <c r="T88" s="18">
        <v>1888000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938929.84</v>
      </c>
      <c r="AA88" s="18">
        <v>938929.84</v>
      </c>
      <c r="AB88" s="18">
        <v>0</v>
      </c>
      <c r="AC88" s="18">
        <v>938929.84</v>
      </c>
      <c r="AD88" s="18">
        <v>938929.84</v>
      </c>
      <c r="AE88" s="18">
        <v>938929.84</v>
      </c>
      <c r="AF88" s="19">
        <v>0.4973145338983051</v>
      </c>
      <c r="AG88" s="5">
        <v>949070.16</v>
      </c>
      <c r="AH88" s="6">
        <v>0.4973145338983051</v>
      </c>
      <c r="AI88" s="5">
        <v>0</v>
      </c>
      <c r="AJ88" s="6"/>
      <c r="AK88" s="3"/>
    </row>
    <row r="89" spans="1:37" hidden="1" outlineLevel="1" x14ac:dyDescent="0.25">
      <c r="A89" s="14" t="s">
        <v>93</v>
      </c>
      <c r="B89" s="17" t="s">
        <v>16</v>
      </c>
      <c r="C89" s="14" t="s">
        <v>93</v>
      </c>
      <c r="D89" s="16"/>
      <c r="E89" s="16"/>
      <c r="F89" s="17"/>
      <c r="G89" s="16"/>
      <c r="H89" s="16"/>
      <c r="I89" s="17"/>
      <c r="J89" s="16"/>
      <c r="K89" s="16"/>
      <c r="L89" s="16"/>
      <c r="M89" s="16"/>
      <c r="N89" s="16"/>
      <c r="O89" s="20">
        <v>0</v>
      </c>
      <c r="P89" s="20">
        <v>1888000</v>
      </c>
      <c r="Q89" s="20">
        <v>0</v>
      </c>
      <c r="R89" s="20">
        <v>1888000</v>
      </c>
      <c r="S89" s="20">
        <v>1888000</v>
      </c>
      <c r="T89" s="20">
        <v>1888000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938929.84</v>
      </c>
      <c r="AA89" s="20">
        <v>938929.84</v>
      </c>
      <c r="AB89" s="20">
        <v>0</v>
      </c>
      <c r="AC89" s="20">
        <v>938929.84</v>
      </c>
      <c r="AD89" s="20">
        <v>938929.84</v>
      </c>
      <c r="AE89" s="20">
        <v>938929.84</v>
      </c>
      <c r="AF89" s="21">
        <v>0.4973145338983051</v>
      </c>
      <c r="AG89" s="7">
        <v>949070.16</v>
      </c>
      <c r="AH89" s="8">
        <v>0.4973145338983051</v>
      </c>
      <c r="AI89" s="7">
        <v>0</v>
      </c>
      <c r="AJ89" s="8"/>
      <c r="AK89" s="3"/>
    </row>
    <row r="90" spans="1:37" collapsed="1" x14ac:dyDescent="0.25">
      <c r="A90" s="14" t="s">
        <v>94</v>
      </c>
      <c r="B90" s="15" t="s">
        <v>14</v>
      </c>
      <c r="C90" s="14" t="s">
        <v>94</v>
      </c>
      <c r="D90" s="16"/>
      <c r="E90" s="16"/>
      <c r="F90" s="17"/>
      <c r="G90" s="16"/>
      <c r="H90" s="16"/>
      <c r="I90" s="16"/>
      <c r="J90" s="16"/>
      <c r="K90" s="16"/>
      <c r="L90" s="16"/>
      <c r="M90" s="16"/>
      <c r="N90" s="16"/>
      <c r="O90" s="18">
        <v>0</v>
      </c>
      <c r="P90" s="18">
        <v>549000</v>
      </c>
      <c r="Q90" s="18">
        <v>0</v>
      </c>
      <c r="R90" s="18">
        <v>549000</v>
      </c>
      <c r="S90" s="18">
        <v>549000</v>
      </c>
      <c r="T90" s="18">
        <v>549000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148593.63</v>
      </c>
      <c r="AA90" s="18">
        <v>148593.63</v>
      </c>
      <c r="AB90" s="18">
        <v>0</v>
      </c>
      <c r="AC90" s="18">
        <v>148593.63</v>
      </c>
      <c r="AD90" s="18">
        <v>148593.63</v>
      </c>
      <c r="AE90" s="18">
        <v>148593.63</v>
      </c>
      <c r="AF90" s="19">
        <v>0.27066234972677594</v>
      </c>
      <c r="AG90" s="5">
        <v>400406.37</v>
      </c>
      <c r="AH90" s="6">
        <v>0.27066234972677594</v>
      </c>
      <c r="AI90" s="5">
        <v>0</v>
      </c>
      <c r="AJ90" s="6"/>
      <c r="AK90" s="3"/>
    </row>
    <row r="91" spans="1:37" hidden="1" outlineLevel="1" x14ac:dyDescent="0.25">
      <c r="A91" s="14" t="s">
        <v>95</v>
      </c>
      <c r="B91" s="17" t="s">
        <v>16</v>
      </c>
      <c r="C91" s="14" t="s">
        <v>95</v>
      </c>
      <c r="D91" s="16"/>
      <c r="E91" s="16"/>
      <c r="F91" s="17"/>
      <c r="G91" s="16"/>
      <c r="H91" s="16"/>
      <c r="I91" s="17"/>
      <c r="J91" s="16"/>
      <c r="K91" s="16"/>
      <c r="L91" s="16"/>
      <c r="M91" s="16"/>
      <c r="N91" s="16"/>
      <c r="O91" s="20">
        <v>0</v>
      </c>
      <c r="P91" s="20">
        <v>549000</v>
      </c>
      <c r="Q91" s="20">
        <v>0</v>
      </c>
      <c r="R91" s="20">
        <v>549000</v>
      </c>
      <c r="S91" s="20">
        <v>549000</v>
      </c>
      <c r="T91" s="20">
        <v>549000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148593.63</v>
      </c>
      <c r="AA91" s="20">
        <v>148593.63</v>
      </c>
      <c r="AB91" s="20">
        <v>0</v>
      </c>
      <c r="AC91" s="20">
        <v>148593.63</v>
      </c>
      <c r="AD91" s="20">
        <v>148593.63</v>
      </c>
      <c r="AE91" s="20">
        <v>148593.63</v>
      </c>
      <c r="AF91" s="21">
        <v>0.27066234972677594</v>
      </c>
      <c r="AG91" s="7">
        <v>400406.37</v>
      </c>
      <c r="AH91" s="8">
        <v>0.27066234972677594</v>
      </c>
      <c r="AI91" s="7">
        <v>0</v>
      </c>
      <c r="AJ91" s="8"/>
      <c r="AK91" s="3"/>
    </row>
    <row r="92" spans="1:37" collapsed="1" x14ac:dyDescent="0.25">
      <c r="A92" s="14" t="s">
        <v>96</v>
      </c>
      <c r="B92" s="15" t="s">
        <v>14</v>
      </c>
      <c r="C92" s="14" t="s">
        <v>96</v>
      </c>
      <c r="D92" s="16"/>
      <c r="E92" s="16"/>
      <c r="F92" s="17"/>
      <c r="G92" s="16"/>
      <c r="H92" s="16"/>
      <c r="I92" s="16"/>
      <c r="J92" s="16"/>
      <c r="K92" s="16"/>
      <c r="L92" s="16"/>
      <c r="M92" s="16"/>
      <c r="N92" s="16"/>
      <c r="O92" s="18">
        <v>0</v>
      </c>
      <c r="P92" s="18">
        <v>4966000</v>
      </c>
      <c r="Q92" s="18">
        <v>0</v>
      </c>
      <c r="R92" s="18">
        <v>4966000</v>
      </c>
      <c r="S92" s="18">
        <v>4966000</v>
      </c>
      <c r="T92" s="18">
        <v>4966000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2421476.5299999998</v>
      </c>
      <c r="AA92" s="18">
        <v>2421476.5299999998</v>
      </c>
      <c r="AB92" s="18">
        <v>0</v>
      </c>
      <c r="AC92" s="18">
        <v>2421476.5299999998</v>
      </c>
      <c r="AD92" s="18">
        <v>2421476.5299999998</v>
      </c>
      <c r="AE92" s="18">
        <v>2421476.5299999998</v>
      </c>
      <c r="AF92" s="19">
        <v>0.48761106121627062</v>
      </c>
      <c r="AG92" s="5">
        <v>2544523.4700000002</v>
      </c>
      <c r="AH92" s="6">
        <v>0.48761106121627062</v>
      </c>
      <c r="AI92" s="5">
        <v>0</v>
      </c>
      <c r="AJ92" s="6"/>
      <c r="AK92" s="3"/>
    </row>
    <row r="93" spans="1:37" hidden="1" outlineLevel="1" x14ac:dyDescent="0.25">
      <c r="A93" s="14" t="s">
        <v>97</v>
      </c>
      <c r="B93" s="17" t="s">
        <v>16</v>
      </c>
      <c r="C93" s="14" t="s">
        <v>97</v>
      </c>
      <c r="D93" s="16"/>
      <c r="E93" s="16"/>
      <c r="F93" s="17"/>
      <c r="G93" s="16"/>
      <c r="H93" s="16"/>
      <c r="I93" s="17"/>
      <c r="J93" s="16"/>
      <c r="K93" s="16"/>
      <c r="L93" s="16"/>
      <c r="M93" s="16"/>
      <c r="N93" s="16"/>
      <c r="O93" s="20">
        <v>0</v>
      </c>
      <c r="P93" s="20">
        <v>4966000</v>
      </c>
      <c r="Q93" s="20">
        <v>0</v>
      </c>
      <c r="R93" s="20">
        <v>4966000</v>
      </c>
      <c r="S93" s="20">
        <v>4966000</v>
      </c>
      <c r="T93" s="20">
        <v>4966000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2421476.5299999998</v>
      </c>
      <c r="AA93" s="20">
        <v>2421476.5299999998</v>
      </c>
      <c r="AB93" s="20">
        <v>0</v>
      </c>
      <c r="AC93" s="20">
        <v>2421476.5299999998</v>
      </c>
      <c r="AD93" s="20">
        <v>2421476.5299999998</v>
      </c>
      <c r="AE93" s="20">
        <v>2421476.5299999998</v>
      </c>
      <c r="AF93" s="21">
        <v>0.48761106121627062</v>
      </c>
      <c r="AG93" s="7">
        <v>2544523.4700000002</v>
      </c>
      <c r="AH93" s="8">
        <v>0.48761106121627062</v>
      </c>
      <c r="AI93" s="7">
        <v>0</v>
      </c>
      <c r="AJ93" s="8"/>
      <c r="AK93" s="3"/>
    </row>
    <row r="94" spans="1:37" collapsed="1" x14ac:dyDescent="0.25">
      <c r="A94" s="14" t="s">
        <v>98</v>
      </c>
      <c r="B94" s="15" t="s">
        <v>14</v>
      </c>
      <c r="C94" s="14" t="s">
        <v>98</v>
      </c>
      <c r="D94" s="16"/>
      <c r="E94" s="16"/>
      <c r="F94" s="17"/>
      <c r="G94" s="16"/>
      <c r="H94" s="16"/>
      <c r="I94" s="16"/>
      <c r="J94" s="16"/>
      <c r="K94" s="16"/>
      <c r="L94" s="16"/>
      <c r="M94" s="16"/>
      <c r="N94" s="16"/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96800</v>
      </c>
      <c r="AA94" s="18">
        <v>96800</v>
      </c>
      <c r="AB94" s="18">
        <v>0</v>
      </c>
      <c r="AC94" s="18">
        <v>96800</v>
      </c>
      <c r="AD94" s="18">
        <v>96800</v>
      </c>
      <c r="AE94" s="18">
        <v>96800</v>
      </c>
      <c r="AF94" s="19"/>
      <c r="AG94" s="5">
        <v>-96800</v>
      </c>
      <c r="AH94" s="6"/>
      <c r="AI94" s="5">
        <v>0</v>
      </c>
      <c r="AJ94" s="6"/>
      <c r="AK94" s="3"/>
    </row>
    <row r="95" spans="1:37" hidden="1" outlineLevel="1" x14ac:dyDescent="0.25">
      <c r="A95" s="14" t="s">
        <v>99</v>
      </c>
      <c r="B95" s="17" t="s">
        <v>16</v>
      </c>
      <c r="C95" s="14" t="s">
        <v>99</v>
      </c>
      <c r="D95" s="16"/>
      <c r="E95" s="16"/>
      <c r="F95" s="17"/>
      <c r="G95" s="16"/>
      <c r="H95" s="16"/>
      <c r="I95" s="17"/>
      <c r="J95" s="16"/>
      <c r="K95" s="16"/>
      <c r="L95" s="16"/>
      <c r="M95" s="16"/>
      <c r="N95" s="16"/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96800</v>
      </c>
      <c r="AA95" s="20">
        <v>96800</v>
      </c>
      <c r="AB95" s="20">
        <v>0</v>
      </c>
      <c r="AC95" s="20">
        <v>96800</v>
      </c>
      <c r="AD95" s="20">
        <v>96800</v>
      </c>
      <c r="AE95" s="20">
        <v>96800</v>
      </c>
      <c r="AF95" s="21"/>
      <c r="AG95" s="7">
        <v>-96800</v>
      </c>
      <c r="AH95" s="8"/>
      <c r="AI95" s="7">
        <v>0</v>
      </c>
      <c r="AJ95" s="8"/>
      <c r="AK95" s="3"/>
    </row>
    <row r="96" spans="1:37" collapsed="1" x14ac:dyDescent="0.25">
      <c r="A96" s="14" t="s">
        <v>100</v>
      </c>
      <c r="B96" s="15" t="s">
        <v>14</v>
      </c>
      <c r="C96" s="14" t="s">
        <v>100</v>
      </c>
      <c r="D96" s="16"/>
      <c r="E96" s="16"/>
      <c r="F96" s="17"/>
      <c r="G96" s="16"/>
      <c r="H96" s="16"/>
      <c r="I96" s="16"/>
      <c r="J96" s="16"/>
      <c r="K96" s="16"/>
      <c r="L96" s="16"/>
      <c r="M96" s="16"/>
      <c r="N96" s="16"/>
      <c r="O96" s="18">
        <v>0</v>
      </c>
      <c r="P96" s="18">
        <v>52000</v>
      </c>
      <c r="Q96" s="18">
        <v>0</v>
      </c>
      <c r="R96" s="18">
        <v>52000</v>
      </c>
      <c r="S96" s="18">
        <v>52000</v>
      </c>
      <c r="T96" s="18">
        <v>52000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22806.04</v>
      </c>
      <c r="AA96" s="18">
        <v>22806.04</v>
      </c>
      <c r="AB96" s="18">
        <v>0</v>
      </c>
      <c r="AC96" s="18">
        <v>22806.04</v>
      </c>
      <c r="AD96" s="18">
        <v>22806.04</v>
      </c>
      <c r="AE96" s="18">
        <v>22806.04</v>
      </c>
      <c r="AF96" s="19">
        <v>0.43857769230769228</v>
      </c>
      <c r="AG96" s="5">
        <v>29193.96</v>
      </c>
      <c r="AH96" s="6">
        <v>0.43857769230769228</v>
      </c>
      <c r="AI96" s="5">
        <v>0</v>
      </c>
      <c r="AJ96" s="6"/>
      <c r="AK96" s="3"/>
    </row>
    <row r="97" spans="1:37" hidden="1" outlineLevel="1" x14ac:dyDescent="0.25">
      <c r="A97" s="14" t="s">
        <v>101</v>
      </c>
      <c r="B97" s="17" t="s">
        <v>16</v>
      </c>
      <c r="C97" s="14" t="s">
        <v>101</v>
      </c>
      <c r="D97" s="16"/>
      <c r="E97" s="16"/>
      <c r="F97" s="17"/>
      <c r="G97" s="16"/>
      <c r="H97" s="16"/>
      <c r="I97" s="17"/>
      <c r="J97" s="16"/>
      <c r="K97" s="16"/>
      <c r="L97" s="16"/>
      <c r="M97" s="16"/>
      <c r="N97" s="16"/>
      <c r="O97" s="20">
        <v>0</v>
      </c>
      <c r="P97" s="20">
        <v>52000</v>
      </c>
      <c r="Q97" s="20">
        <v>0</v>
      </c>
      <c r="R97" s="20">
        <v>52000</v>
      </c>
      <c r="S97" s="20">
        <v>52000</v>
      </c>
      <c r="T97" s="20">
        <v>52000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22806.04</v>
      </c>
      <c r="AA97" s="20">
        <v>22806.04</v>
      </c>
      <c r="AB97" s="20">
        <v>0</v>
      </c>
      <c r="AC97" s="20">
        <v>22806.04</v>
      </c>
      <c r="AD97" s="20">
        <v>22806.04</v>
      </c>
      <c r="AE97" s="20">
        <v>22806.04</v>
      </c>
      <c r="AF97" s="21">
        <v>0.43857769230769228</v>
      </c>
      <c r="AG97" s="7">
        <v>29193.96</v>
      </c>
      <c r="AH97" s="8">
        <v>0.43857769230769228</v>
      </c>
      <c r="AI97" s="7">
        <v>0</v>
      </c>
      <c r="AJ97" s="8"/>
      <c r="AK97" s="3"/>
    </row>
    <row r="98" spans="1:37" collapsed="1" x14ac:dyDescent="0.25">
      <c r="A98" s="14" t="s">
        <v>102</v>
      </c>
      <c r="B98" s="15" t="s">
        <v>14</v>
      </c>
      <c r="C98" s="14" t="s">
        <v>102</v>
      </c>
      <c r="D98" s="16"/>
      <c r="E98" s="16"/>
      <c r="F98" s="17"/>
      <c r="G98" s="16"/>
      <c r="H98" s="16"/>
      <c r="I98" s="16"/>
      <c r="J98" s="16"/>
      <c r="K98" s="16"/>
      <c r="L98" s="16"/>
      <c r="M98" s="16"/>
      <c r="N98" s="16"/>
      <c r="O98" s="18">
        <v>0</v>
      </c>
      <c r="P98" s="18">
        <v>21000</v>
      </c>
      <c r="Q98" s="18">
        <v>0</v>
      </c>
      <c r="R98" s="18">
        <v>21000</v>
      </c>
      <c r="S98" s="18">
        <v>21000</v>
      </c>
      <c r="T98" s="18">
        <v>21000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55392.36</v>
      </c>
      <c r="AB98" s="18">
        <v>0</v>
      </c>
      <c r="AC98" s="18">
        <v>0</v>
      </c>
      <c r="AD98" s="18">
        <v>0</v>
      </c>
      <c r="AE98" s="18">
        <v>0</v>
      </c>
      <c r="AF98" s="19">
        <f>AA98/R98*100%</f>
        <v>2.6377314285714286</v>
      </c>
      <c r="AG98" s="5">
        <v>21000</v>
      </c>
      <c r="AH98" s="6">
        <v>0</v>
      </c>
      <c r="AI98" s="5">
        <v>0</v>
      </c>
      <c r="AJ98" s="6"/>
      <c r="AK98" s="3"/>
    </row>
    <row r="99" spans="1:37" hidden="1" outlineLevel="1" x14ac:dyDescent="0.25">
      <c r="A99" s="14" t="s">
        <v>103</v>
      </c>
      <c r="B99" s="17" t="s">
        <v>16</v>
      </c>
      <c r="C99" s="14" t="s">
        <v>103</v>
      </c>
      <c r="D99" s="16"/>
      <c r="E99" s="16"/>
      <c r="F99" s="17"/>
      <c r="G99" s="16"/>
      <c r="H99" s="16"/>
      <c r="I99" s="17"/>
      <c r="J99" s="16"/>
      <c r="K99" s="16"/>
      <c r="L99" s="16"/>
      <c r="M99" s="16"/>
      <c r="N99" s="16"/>
      <c r="O99" s="20">
        <v>0</v>
      </c>
      <c r="P99" s="20">
        <v>21000</v>
      </c>
      <c r="Q99" s="20">
        <v>0</v>
      </c>
      <c r="R99" s="20">
        <v>21000</v>
      </c>
      <c r="S99" s="20">
        <v>21000</v>
      </c>
      <c r="T99" s="20">
        <v>21000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19">
        <f t="shared" ref="AF99:AF114" si="2">AA99/R99*100%</f>
        <v>0</v>
      </c>
      <c r="AG99" s="7">
        <v>21000</v>
      </c>
      <c r="AH99" s="8">
        <v>0</v>
      </c>
      <c r="AI99" s="7">
        <v>0</v>
      </c>
      <c r="AJ99" s="8"/>
      <c r="AK99" s="3"/>
    </row>
    <row r="100" spans="1:37" hidden="1" outlineLevel="1" x14ac:dyDescent="0.25">
      <c r="A100" s="14" t="s">
        <v>104</v>
      </c>
      <c r="B100" s="17" t="s">
        <v>16</v>
      </c>
      <c r="C100" s="14" t="s">
        <v>104</v>
      </c>
      <c r="D100" s="16"/>
      <c r="E100" s="16"/>
      <c r="F100" s="17"/>
      <c r="G100" s="16"/>
      <c r="H100" s="16"/>
      <c r="I100" s="17"/>
      <c r="J100" s="16"/>
      <c r="K100" s="16"/>
      <c r="L100" s="16"/>
      <c r="M100" s="16"/>
      <c r="N100" s="16"/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55392.36</v>
      </c>
      <c r="AA100" s="20">
        <v>55392.36</v>
      </c>
      <c r="AB100" s="20">
        <v>0</v>
      </c>
      <c r="AC100" s="20">
        <v>55392.36</v>
      </c>
      <c r="AD100" s="20">
        <v>55392.36</v>
      </c>
      <c r="AE100" s="20">
        <v>55392.36</v>
      </c>
      <c r="AF100" s="19" t="e">
        <f t="shared" si="2"/>
        <v>#DIV/0!</v>
      </c>
      <c r="AG100" s="7">
        <v>-55392.36</v>
      </c>
      <c r="AH100" s="8"/>
      <c r="AI100" s="7">
        <v>0</v>
      </c>
      <c r="AJ100" s="8"/>
      <c r="AK100" s="3"/>
    </row>
    <row r="101" spans="1:37" hidden="1" outlineLevel="1" x14ac:dyDescent="0.25">
      <c r="A101" s="14" t="s">
        <v>105</v>
      </c>
      <c r="B101" s="17" t="s">
        <v>16</v>
      </c>
      <c r="C101" s="14" t="s">
        <v>105</v>
      </c>
      <c r="D101" s="16"/>
      <c r="E101" s="16"/>
      <c r="F101" s="17"/>
      <c r="G101" s="16"/>
      <c r="H101" s="16"/>
      <c r="I101" s="17"/>
      <c r="J101" s="16"/>
      <c r="K101" s="16"/>
      <c r="L101" s="16"/>
      <c r="M101" s="16"/>
      <c r="N101" s="16"/>
      <c r="O101" s="20">
        <v>0</v>
      </c>
      <c r="P101" s="20">
        <v>1000</v>
      </c>
      <c r="Q101" s="20">
        <v>0</v>
      </c>
      <c r="R101" s="20">
        <v>1000</v>
      </c>
      <c r="S101" s="20">
        <v>1000</v>
      </c>
      <c r="T101" s="20">
        <v>1000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19">
        <f t="shared" si="2"/>
        <v>0</v>
      </c>
      <c r="AG101" s="7">
        <v>1000</v>
      </c>
      <c r="AH101" s="8">
        <v>0</v>
      </c>
      <c r="AI101" s="7">
        <v>0</v>
      </c>
      <c r="AJ101" s="8"/>
      <c r="AK101" s="3"/>
    </row>
    <row r="102" spans="1:37" collapsed="1" x14ac:dyDescent="0.25">
      <c r="A102" s="14" t="s">
        <v>106</v>
      </c>
      <c r="B102" s="15" t="s">
        <v>14</v>
      </c>
      <c r="C102" s="14" t="s">
        <v>106</v>
      </c>
      <c r="D102" s="16"/>
      <c r="E102" s="16"/>
      <c r="F102" s="17"/>
      <c r="G102" s="16"/>
      <c r="H102" s="16"/>
      <c r="I102" s="16"/>
      <c r="J102" s="16"/>
      <c r="K102" s="16"/>
      <c r="L102" s="16"/>
      <c r="M102" s="16"/>
      <c r="N102" s="16"/>
      <c r="O102" s="18">
        <v>0</v>
      </c>
      <c r="P102" s="18">
        <v>116000</v>
      </c>
      <c r="Q102" s="18">
        <v>0</v>
      </c>
      <c r="R102" s="18">
        <v>116000</v>
      </c>
      <c r="S102" s="18">
        <v>116000</v>
      </c>
      <c r="T102" s="18">
        <v>116000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34400.370000000003</v>
      </c>
      <c r="AB102" s="18">
        <v>0</v>
      </c>
      <c r="AC102" s="18">
        <v>0</v>
      </c>
      <c r="AD102" s="18">
        <v>0</v>
      </c>
      <c r="AE102" s="18">
        <v>0</v>
      </c>
      <c r="AF102" s="19">
        <f t="shared" si="2"/>
        <v>0.29655491379310345</v>
      </c>
      <c r="AG102" s="5">
        <v>116000</v>
      </c>
      <c r="AH102" s="6">
        <v>0</v>
      </c>
      <c r="AI102" s="5">
        <v>0</v>
      </c>
      <c r="AJ102" s="6"/>
      <c r="AK102" s="3"/>
    </row>
    <row r="103" spans="1:37" hidden="1" outlineLevel="1" x14ac:dyDescent="0.25">
      <c r="A103" s="14" t="s">
        <v>107</v>
      </c>
      <c r="B103" s="17" t="s">
        <v>16</v>
      </c>
      <c r="C103" s="14" t="s">
        <v>107</v>
      </c>
      <c r="D103" s="16"/>
      <c r="E103" s="16"/>
      <c r="F103" s="17"/>
      <c r="G103" s="16"/>
      <c r="H103" s="16"/>
      <c r="I103" s="17"/>
      <c r="J103" s="16"/>
      <c r="K103" s="16"/>
      <c r="L103" s="16"/>
      <c r="M103" s="16"/>
      <c r="N103" s="16"/>
      <c r="O103" s="20">
        <v>0</v>
      </c>
      <c r="P103" s="20">
        <v>116000</v>
      </c>
      <c r="Q103" s="20">
        <v>0</v>
      </c>
      <c r="R103" s="20">
        <v>116000</v>
      </c>
      <c r="S103" s="20">
        <v>116000</v>
      </c>
      <c r="T103" s="20">
        <v>116000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19">
        <f t="shared" si="2"/>
        <v>0</v>
      </c>
      <c r="AG103" s="7">
        <v>116000</v>
      </c>
      <c r="AH103" s="8">
        <v>0</v>
      </c>
      <c r="AI103" s="7">
        <v>0</v>
      </c>
      <c r="AJ103" s="8"/>
      <c r="AK103" s="3"/>
    </row>
    <row r="104" spans="1:37" hidden="1" outlineLevel="1" x14ac:dyDescent="0.25">
      <c r="A104" s="14" t="s">
        <v>108</v>
      </c>
      <c r="B104" s="17" t="s">
        <v>16</v>
      </c>
      <c r="C104" s="14" t="s">
        <v>108</v>
      </c>
      <c r="D104" s="16"/>
      <c r="E104" s="16"/>
      <c r="F104" s="17"/>
      <c r="G104" s="16"/>
      <c r="H104" s="16"/>
      <c r="I104" s="17"/>
      <c r="J104" s="16"/>
      <c r="K104" s="16"/>
      <c r="L104" s="16"/>
      <c r="M104" s="16"/>
      <c r="N104" s="16"/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34400.370000000003</v>
      </c>
      <c r="AA104" s="20">
        <v>34400.370000000003</v>
      </c>
      <c r="AB104" s="20">
        <v>0</v>
      </c>
      <c r="AC104" s="20">
        <v>34400.370000000003</v>
      </c>
      <c r="AD104" s="20">
        <v>34400.370000000003</v>
      </c>
      <c r="AE104" s="20">
        <v>34400.370000000003</v>
      </c>
      <c r="AF104" s="19" t="e">
        <f t="shared" si="2"/>
        <v>#DIV/0!</v>
      </c>
      <c r="AG104" s="7">
        <v>-34400.370000000003</v>
      </c>
      <c r="AH104" s="8"/>
      <c r="AI104" s="7">
        <v>0</v>
      </c>
      <c r="AJ104" s="8"/>
      <c r="AK104" s="3"/>
    </row>
    <row r="105" spans="1:37" collapsed="1" x14ac:dyDescent="0.25">
      <c r="A105" s="14" t="s">
        <v>109</v>
      </c>
      <c r="B105" s="15" t="s">
        <v>14</v>
      </c>
      <c r="C105" s="14" t="s">
        <v>109</v>
      </c>
      <c r="D105" s="16"/>
      <c r="E105" s="16"/>
      <c r="F105" s="17"/>
      <c r="G105" s="16"/>
      <c r="H105" s="16"/>
      <c r="I105" s="16"/>
      <c r="J105" s="16"/>
      <c r="K105" s="16"/>
      <c r="L105" s="16"/>
      <c r="M105" s="16"/>
      <c r="N105" s="16"/>
      <c r="O105" s="18">
        <v>0</v>
      </c>
      <c r="P105" s="18">
        <v>280000</v>
      </c>
      <c r="Q105" s="18">
        <v>0</v>
      </c>
      <c r="R105" s="18">
        <v>280000</v>
      </c>
      <c r="S105" s="18">
        <v>279000</v>
      </c>
      <c r="T105" s="18">
        <v>279000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f>AA107+AA109</f>
        <v>150272.35</v>
      </c>
      <c r="AB105" s="18">
        <v>0</v>
      </c>
      <c r="AC105" s="18">
        <v>0</v>
      </c>
      <c r="AD105" s="18">
        <v>0</v>
      </c>
      <c r="AE105" s="18">
        <v>0</v>
      </c>
      <c r="AF105" s="19">
        <f t="shared" si="2"/>
        <v>0.53668696428571427</v>
      </c>
      <c r="AG105" s="5">
        <v>279000</v>
      </c>
      <c r="AH105" s="6">
        <v>0</v>
      </c>
      <c r="AI105" s="5">
        <v>0</v>
      </c>
      <c r="AJ105" s="6"/>
      <c r="AK105" s="3"/>
    </row>
    <row r="106" spans="1:37" hidden="1" outlineLevel="1" x14ac:dyDescent="0.25">
      <c r="A106" s="14" t="s">
        <v>110</v>
      </c>
      <c r="B106" s="17" t="s">
        <v>16</v>
      </c>
      <c r="C106" s="14" t="s">
        <v>110</v>
      </c>
      <c r="D106" s="16"/>
      <c r="E106" s="16"/>
      <c r="F106" s="17"/>
      <c r="G106" s="16"/>
      <c r="H106" s="16"/>
      <c r="I106" s="17"/>
      <c r="J106" s="16"/>
      <c r="K106" s="16"/>
      <c r="L106" s="16"/>
      <c r="M106" s="16"/>
      <c r="N106" s="16"/>
      <c r="O106" s="20">
        <v>0</v>
      </c>
      <c r="P106" s="20">
        <v>279000</v>
      </c>
      <c r="Q106" s="20">
        <v>0</v>
      </c>
      <c r="R106" s="20">
        <v>279000</v>
      </c>
      <c r="S106" s="20">
        <v>279000</v>
      </c>
      <c r="T106" s="20">
        <v>279000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19">
        <f t="shared" si="2"/>
        <v>0</v>
      </c>
      <c r="AG106" s="7">
        <v>279000</v>
      </c>
      <c r="AH106" s="8">
        <v>0</v>
      </c>
      <c r="AI106" s="7">
        <v>0</v>
      </c>
      <c r="AJ106" s="8"/>
      <c r="AK106" s="3"/>
    </row>
    <row r="107" spans="1:37" hidden="1" collapsed="1" x14ac:dyDescent="0.25">
      <c r="A107" s="14" t="s">
        <v>111</v>
      </c>
      <c r="B107" s="15" t="s">
        <v>14</v>
      </c>
      <c r="C107" s="14" t="s">
        <v>111</v>
      </c>
      <c r="D107" s="16"/>
      <c r="E107" s="16"/>
      <c r="F107" s="17"/>
      <c r="G107" s="16"/>
      <c r="H107" s="16"/>
      <c r="I107" s="16"/>
      <c r="J107" s="16"/>
      <c r="K107" s="16"/>
      <c r="L107" s="16"/>
      <c r="M107" s="16"/>
      <c r="N107" s="16"/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50.22</v>
      </c>
      <c r="AA107" s="18">
        <v>50.22</v>
      </c>
      <c r="AB107" s="18">
        <v>0</v>
      </c>
      <c r="AC107" s="18">
        <v>50.22</v>
      </c>
      <c r="AD107" s="18">
        <v>50.22</v>
      </c>
      <c r="AE107" s="18">
        <v>50.22</v>
      </c>
      <c r="AF107" s="19" t="e">
        <f t="shared" si="2"/>
        <v>#DIV/0!</v>
      </c>
      <c r="AG107" s="5">
        <v>-50.22</v>
      </c>
      <c r="AH107" s="6"/>
      <c r="AI107" s="5">
        <v>0</v>
      </c>
      <c r="AJ107" s="6"/>
      <c r="AK107" s="3"/>
    </row>
    <row r="108" spans="1:37" hidden="1" outlineLevel="1" x14ac:dyDescent="0.25">
      <c r="A108" s="14" t="s">
        <v>112</v>
      </c>
      <c r="B108" s="17" t="s">
        <v>16</v>
      </c>
      <c r="C108" s="14" t="s">
        <v>112</v>
      </c>
      <c r="D108" s="16"/>
      <c r="E108" s="16"/>
      <c r="F108" s="17"/>
      <c r="G108" s="16"/>
      <c r="H108" s="16"/>
      <c r="I108" s="17"/>
      <c r="J108" s="16"/>
      <c r="K108" s="16"/>
      <c r="L108" s="16"/>
      <c r="M108" s="16"/>
      <c r="N108" s="16"/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50.22</v>
      </c>
      <c r="AA108" s="20">
        <v>50.22</v>
      </c>
      <c r="AB108" s="20">
        <v>0</v>
      </c>
      <c r="AC108" s="20">
        <v>50.22</v>
      </c>
      <c r="AD108" s="20">
        <v>50.22</v>
      </c>
      <c r="AE108" s="20">
        <v>50.22</v>
      </c>
      <c r="AF108" s="19" t="e">
        <f t="shared" si="2"/>
        <v>#DIV/0!</v>
      </c>
      <c r="AG108" s="7">
        <v>-50.22</v>
      </c>
      <c r="AH108" s="8"/>
      <c r="AI108" s="7">
        <v>0</v>
      </c>
      <c r="AJ108" s="8"/>
      <c r="AK108" s="3"/>
    </row>
    <row r="109" spans="1:37" hidden="1" collapsed="1" x14ac:dyDescent="0.25">
      <c r="A109" s="14" t="s">
        <v>113</v>
      </c>
      <c r="B109" s="15" t="s">
        <v>14</v>
      </c>
      <c r="C109" s="14" t="s">
        <v>113</v>
      </c>
      <c r="D109" s="16"/>
      <c r="E109" s="16"/>
      <c r="F109" s="17"/>
      <c r="G109" s="16"/>
      <c r="H109" s="16"/>
      <c r="I109" s="16"/>
      <c r="J109" s="16"/>
      <c r="K109" s="16"/>
      <c r="L109" s="16"/>
      <c r="M109" s="16"/>
      <c r="N109" s="16"/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150222.13</v>
      </c>
      <c r="AA109" s="18">
        <v>150222.13</v>
      </c>
      <c r="AB109" s="18">
        <v>0</v>
      </c>
      <c r="AC109" s="18">
        <v>150222.13</v>
      </c>
      <c r="AD109" s="18">
        <v>150222.13</v>
      </c>
      <c r="AE109" s="18">
        <v>150222.13</v>
      </c>
      <c r="AF109" s="19" t="e">
        <f t="shared" si="2"/>
        <v>#DIV/0!</v>
      </c>
      <c r="AG109" s="5">
        <v>-150222.13</v>
      </c>
      <c r="AH109" s="6"/>
      <c r="AI109" s="5">
        <v>0</v>
      </c>
      <c r="AJ109" s="6"/>
      <c r="AK109" s="3"/>
    </row>
    <row r="110" spans="1:37" hidden="1" outlineLevel="1" x14ac:dyDescent="0.25">
      <c r="A110" s="14" t="s">
        <v>114</v>
      </c>
      <c r="B110" s="17" t="s">
        <v>16</v>
      </c>
      <c r="C110" s="14" t="s">
        <v>114</v>
      </c>
      <c r="D110" s="16"/>
      <c r="E110" s="16"/>
      <c r="F110" s="17"/>
      <c r="G110" s="16"/>
      <c r="H110" s="16"/>
      <c r="I110" s="17"/>
      <c r="J110" s="16"/>
      <c r="K110" s="16"/>
      <c r="L110" s="16"/>
      <c r="M110" s="16"/>
      <c r="N110" s="16"/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150222.13</v>
      </c>
      <c r="AA110" s="20">
        <v>150222.13</v>
      </c>
      <c r="AB110" s="20">
        <v>0</v>
      </c>
      <c r="AC110" s="20">
        <v>150222.13</v>
      </c>
      <c r="AD110" s="20">
        <v>150222.13</v>
      </c>
      <c r="AE110" s="20">
        <v>150222.13</v>
      </c>
      <c r="AF110" s="19" t="e">
        <f t="shared" si="2"/>
        <v>#DIV/0!</v>
      </c>
      <c r="AG110" s="7">
        <v>-150222.13</v>
      </c>
      <c r="AH110" s="8"/>
      <c r="AI110" s="7">
        <v>0</v>
      </c>
      <c r="AJ110" s="8"/>
      <c r="AK110" s="3"/>
    </row>
    <row r="111" spans="1:37" collapsed="1" x14ac:dyDescent="0.25">
      <c r="A111" s="14" t="s">
        <v>115</v>
      </c>
      <c r="B111" s="15" t="s">
        <v>14</v>
      </c>
      <c r="C111" s="14" t="s">
        <v>115</v>
      </c>
      <c r="D111" s="16"/>
      <c r="E111" s="16"/>
      <c r="F111" s="17"/>
      <c r="G111" s="16"/>
      <c r="H111" s="16"/>
      <c r="I111" s="16"/>
      <c r="J111" s="16"/>
      <c r="K111" s="16"/>
      <c r="L111" s="16"/>
      <c r="M111" s="16"/>
      <c r="N111" s="16"/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1500</v>
      </c>
      <c r="AA111" s="18">
        <v>1500</v>
      </c>
      <c r="AB111" s="18">
        <v>0</v>
      </c>
      <c r="AC111" s="18">
        <v>1500</v>
      </c>
      <c r="AD111" s="18">
        <v>1500</v>
      </c>
      <c r="AE111" s="18">
        <v>1500</v>
      </c>
      <c r="AF111" s="19"/>
      <c r="AG111" s="5">
        <v>-1500</v>
      </c>
      <c r="AH111" s="6"/>
      <c r="AI111" s="5">
        <v>0</v>
      </c>
      <c r="AJ111" s="6"/>
      <c r="AK111" s="3"/>
    </row>
    <row r="112" spans="1:37" hidden="1" outlineLevel="1" x14ac:dyDescent="0.25">
      <c r="A112" s="14" t="s">
        <v>116</v>
      </c>
      <c r="B112" s="17" t="s">
        <v>16</v>
      </c>
      <c r="C112" s="14" t="s">
        <v>116</v>
      </c>
      <c r="D112" s="16"/>
      <c r="E112" s="16"/>
      <c r="F112" s="17"/>
      <c r="G112" s="16"/>
      <c r="H112" s="16"/>
      <c r="I112" s="17"/>
      <c r="J112" s="16"/>
      <c r="K112" s="16"/>
      <c r="L112" s="16"/>
      <c r="M112" s="16"/>
      <c r="N112" s="16"/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1500</v>
      </c>
      <c r="AA112" s="20">
        <v>1500</v>
      </c>
      <c r="AB112" s="20">
        <v>0</v>
      </c>
      <c r="AC112" s="20">
        <v>1500</v>
      </c>
      <c r="AD112" s="20">
        <v>1500</v>
      </c>
      <c r="AE112" s="20">
        <v>1500</v>
      </c>
      <c r="AF112" s="19" t="e">
        <f t="shared" si="2"/>
        <v>#DIV/0!</v>
      </c>
      <c r="AG112" s="7">
        <v>-1500</v>
      </c>
      <c r="AH112" s="8"/>
      <c r="AI112" s="7">
        <v>0</v>
      </c>
      <c r="AJ112" s="8"/>
      <c r="AK112" s="3"/>
    </row>
    <row r="113" spans="1:37" collapsed="1" x14ac:dyDescent="0.25">
      <c r="A113" s="14" t="s">
        <v>117</v>
      </c>
      <c r="B113" s="15" t="s">
        <v>14</v>
      </c>
      <c r="C113" s="14" t="s">
        <v>117</v>
      </c>
      <c r="D113" s="16"/>
      <c r="E113" s="16"/>
      <c r="F113" s="17"/>
      <c r="G113" s="16"/>
      <c r="H113" s="16"/>
      <c r="I113" s="16"/>
      <c r="J113" s="16"/>
      <c r="K113" s="16"/>
      <c r="L113" s="16"/>
      <c r="M113" s="16"/>
      <c r="N113" s="16"/>
      <c r="O113" s="18">
        <v>0</v>
      </c>
      <c r="P113" s="18">
        <v>500000</v>
      </c>
      <c r="Q113" s="18">
        <v>0</v>
      </c>
      <c r="R113" s="18">
        <v>500000</v>
      </c>
      <c r="S113" s="18">
        <v>500000</v>
      </c>
      <c r="T113" s="18">
        <v>500000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9">
        <f t="shared" si="2"/>
        <v>0</v>
      </c>
      <c r="AG113" s="5">
        <v>500000</v>
      </c>
      <c r="AH113" s="6">
        <v>0</v>
      </c>
      <c r="AI113" s="5">
        <v>0</v>
      </c>
      <c r="AJ113" s="6"/>
      <c r="AK113" s="3"/>
    </row>
    <row r="114" spans="1:37" hidden="1" outlineLevel="1" x14ac:dyDescent="0.25">
      <c r="A114" s="14" t="s">
        <v>118</v>
      </c>
      <c r="B114" s="17" t="s">
        <v>16</v>
      </c>
      <c r="C114" s="14" t="s">
        <v>118</v>
      </c>
      <c r="D114" s="16"/>
      <c r="E114" s="16"/>
      <c r="F114" s="17"/>
      <c r="G114" s="16"/>
      <c r="H114" s="16"/>
      <c r="I114" s="17"/>
      <c r="J114" s="16"/>
      <c r="K114" s="16"/>
      <c r="L114" s="16"/>
      <c r="M114" s="16"/>
      <c r="N114" s="16"/>
      <c r="O114" s="20">
        <v>0</v>
      </c>
      <c r="P114" s="20">
        <v>500000</v>
      </c>
      <c r="Q114" s="20">
        <v>0</v>
      </c>
      <c r="R114" s="20">
        <v>500000</v>
      </c>
      <c r="S114" s="20">
        <v>500000</v>
      </c>
      <c r="T114" s="20">
        <v>500000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19">
        <f t="shared" si="2"/>
        <v>0</v>
      </c>
      <c r="AG114" s="7">
        <v>500000</v>
      </c>
      <c r="AH114" s="8">
        <v>0</v>
      </c>
      <c r="AI114" s="7">
        <v>0</v>
      </c>
      <c r="AJ114" s="8"/>
      <c r="AK114" s="3"/>
    </row>
    <row r="115" spans="1:37" collapsed="1" x14ac:dyDescent="0.25">
      <c r="A115" s="14" t="s">
        <v>119</v>
      </c>
      <c r="B115" s="15" t="s">
        <v>14</v>
      </c>
      <c r="C115" s="14" t="s">
        <v>119</v>
      </c>
      <c r="D115" s="16"/>
      <c r="E115" s="16"/>
      <c r="F115" s="17"/>
      <c r="G115" s="16"/>
      <c r="H115" s="16"/>
      <c r="I115" s="16"/>
      <c r="J115" s="16"/>
      <c r="K115" s="16"/>
      <c r="L115" s="16"/>
      <c r="M115" s="16"/>
      <c r="N115" s="16"/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714283.8</v>
      </c>
      <c r="AA115" s="18">
        <v>714283.8</v>
      </c>
      <c r="AB115" s="18">
        <v>0</v>
      </c>
      <c r="AC115" s="18">
        <v>714283.8</v>
      </c>
      <c r="AD115" s="18">
        <v>714283.8</v>
      </c>
      <c r="AE115" s="18">
        <v>714283.8</v>
      </c>
      <c r="AF115" s="19"/>
      <c r="AG115" s="5">
        <v>-714283.8</v>
      </c>
      <c r="AH115" s="6"/>
      <c r="AI115" s="5">
        <v>0</v>
      </c>
      <c r="AJ115" s="6"/>
      <c r="AK115" s="3"/>
    </row>
    <row r="116" spans="1:37" hidden="1" outlineLevel="1" x14ac:dyDescent="0.25">
      <c r="A116" s="14" t="s">
        <v>120</v>
      </c>
      <c r="B116" s="17" t="s">
        <v>16</v>
      </c>
      <c r="C116" s="14" t="s">
        <v>120</v>
      </c>
      <c r="D116" s="16"/>
      <c r="E116" s="16"/>
      <c r="F116" s="17"/>
      <c r="G116" s="16"/>
      <c r="H116" s="16"/>
      <c r="I116" s="17"/>
      <c r="J116" s="16"/>
      <c r="K116" s="16"/>
      <c r="L116" s="16"/>
      <c r="M116" s="16"/>
      <c r="N116" s="16"/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714283.8</v>
      </c>
      <c r="AA116" s="20">
        <v>714283.8</v>
      </c>
      <c r="AB116" s="20">
        <v>0</v>
      </c>
      <c r="AC116" s="20">
        <v>714283.8</v>
      </c>
      <c r="AD116" s="20">
        <v>714283.8</v>
      </c>
      <c r="AE116" s="20">
        <v>714283.8</v>
      </c>
      <c r="AF116" s="21"/>
      <c r="AG116" s="7">
        <v>-714283.8</v>
      </c>
      <c r="AH116" s="8"/>
      <c r="AI116" s="7">
        <v>0</v>
      </c>
      <c r="AJ116" s="8"/>
      <c r="AK116" s="3"/>
    </row>
    <row r="117" spans="1:37" collapsed="1" x14ac:dyDescent="0.25">
      <c r="A117" s="14" t="s">
        <v>121</v>
      </c>
      <c r="B117" s="15" t="s">
        <v>14</v>
      </c>
      <c r="C117" s="14" t="s">
        <v>121</v>
      </c>
      <c r="D117" s="16"/>
      <c r="E117" s="16"/>
      <c r="F117" s="17"/>
      <c r="G117" s="16"/>
      <c r="H117" s="16"/>
      <c r="I117" s="16"/>
      <c r="J117" s="16"/>
      <c r="K117" s="16"/>
      <c r="L117" s="16"/>
      <c r="M117" s="16"/>
      <c r="N117" s="16"/>
      <c r="O117" s="18">
        <v>0</v>
      </c>
      <c r="P117" s="18">
        <v>700000</v>
      </c>
      <c r="Q117" s="18">
        <v>0</v>
      </c>
      <c r="R117" s="18">
        <v>700000</v>
      </c>
      <c r="S117" s="18">
        <v>700000</v>
      </c>
      <c r="T117" s="18">
        <v>700000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31677.57</v>
      </c>
      <c r="AA117" s="18">
        <v>31677.57</v>
      </c>
      <c r="AB117" s="18">
        <v>0</v>
      </c>
      <c r="AC117" s="18">
        <v>31677.57</v>
      </c>
      <c r="AD117" s="18">
        <v>31677.57</v>
      </c>
      <c r="AE117" s="18">
        <v>31677.57</v>
      </c>
      <c r="AF117" s="19">
        <v>4.5253671428571431E-2</v>
      </c>
      <c r="AG117" s="5">
        <v>668322.43000000005</v>
      </c>
      <c r="AH117" s="6">
        <v>4.5253671428571431E-2</v>
      </c>
      <c r="AI117" s="5">
        <v>0</v>
      </c>
      <c r="AJ117" s="6"/>
      <c r="AK117" s="3"/>
    </row>
    <row r="118" spans="1:37" hidden="1" outlineLevel="1" x14ac:dyDescent="0.25">
      <c r="A118" s="14" t="s">
        <v>122</v>
      </c>
      <c r="B118" s="17" t="s">
        <v>16</v>
      </c>
      <c r="C118" s="14" t="s">
        <v>122</v>
      </c>
      <c r="D118" s="16"/>
      <c r="E118" s="16"/>
      <c r="F118" s="17"/>
      <c r="G118" s="16"/>
      <c r="H118" s="16"/>
      <c r="I118" s="17"/>
      <c r="J118" s="16"/>
      <c r="K118" s="16"/>
      <c r="L118" s="16"/>
      <c r="M118" s="16"/>
      <c r="N118" s="16"/>
      <c r="O118" s="20">
        <v>0</v>
      </c>
      <c r="P118" s="20">
        <v>700000</v>
      </c>
      <c r="Q118" s="20">
        <v>0</v>
      </c>
      <c r="R118" s="20">
        <v>700000</v>
      </c>
      <c r="S118" s="20">
        <v>700000</v>
      </c>
      <c r="T118" s="20">
        <v>700000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31677.57</v>
      </c>
      <c r="AA118" s="20">
        <v>31677.57</v>
      </c>
      <c r="AB118" s="20">
        <v>0</v>
      </c>
      <c r="AC118" s="20">
        <v>31677.57</v>
      </c>
      <c r="AD118" s="20">
        <v>31677.57</v>
      </c>
      <c r="AE118" s="20">
        <v>31677.57</v>
      </c>
      <c r="AF118" s="21">
        <v>4.5253671428571431E-2</v>
      </c>
      <c r="AG118" s="7">
        <v>668322.43000000005</v>
      </c>
      <c r="AH118" s="8">
        <v>4.5253671428571431E-2</v>
      </c>
      <c r="AI118" s="7">
        <v>0</v>
      </c>
      <c r="AJ118" s="8"/>
      <c r="AK118" s="3"/>
    </row>
    <row r="119" spans="1:37" collapsed="1" x14ac:dyDescent="0.25">
      <c r="A119" s="14" t="s">
        <v>123</v>
      </c>
      <c r="B119" s="15" t="s">
        <v>14</v>
      </c>
      <c r="C119" s="14" t="s">
        <v>123</v>
      </c>
      <c r="D119" s="16"/>
      <c r="E119" s="16"/>
      <c r="F119" s="17"/>
      <c r="G119" s="16"/>
      <c r="H119" s="16"/>
      <c r="I119" s="16"/>
      <c r="J119" s="16"/>
      <c r="K119" s="16"/>
      <c r="L119" s="16"/>
      <c r="M119" s="16"/>
      <c r="N119" s="16"/>
      <c r="O119" s="18">
        <v>0</v>
      </c>
      <c r="P119" s="18">
        <v>150000</v>
      </c>
      <c r="Q119" s="18">
        <v>0</v>
      </c>
      <c r="R119" s="18">
        <v>150000</v>
      </c>
      <c r="S119" s="18">
        <v>150000</v>
      </c>
      <c r="T119" s="18">
        <v>150000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88044.93</v>
      </c>
      <c r="AA119" s="18">
        <v>88044.93</v>
      </c>
      <c r="AB119" s="18">
        <v>0</v>
      </c>
      <c r="AC119" s="18">
        <v>88044.93</v>
      </c>
      <c r="AD119" s="18">
        <v>88044.93</v>
      </c>
      <c r="AE119" s="18">
        <v>88044.93</v>
      </c>
      <c r="AF119" s="19">
        <v>0.58696619999999999</v>
      </c>
      <c r="AG119" s="5">
        <v>61955.07</v>
      </c>
      <c r="AH119" s="6">
        <v>0.58696619999999999</v>
      </c>
      <c r="AI119" s="5">
        <v>0</v>
      </c>
      <c r="AJ119" s="6"/>
      <c r="AK119" s="3"/>
    </row>
    <row r="120" spans="1:37" hidden="1" outlineLevel="1" x14ac:dyDescent="0.25">
      <c r="A120" s="14" t="s">
        <v>124</v>
      </c>
      <c r="B120" s="17" t="s">
        <v>16</v>
      </c>
      <c r="C120" s="14" t="s">
        <v>124</v>
      </c>
      <c r="D120" s="16"/>
      <c r="E120" s="16"/>
      <c r="F120" s="17"/>
      <c r="G120" s="16"/>
      <c r="H120" s="16"/>
      <c r="I120" s="17"/>
      <c r="J120" s="16"/>
      <c r="K120" s="16"/>
      <c r="L120" s="16"/>
      <c r="M120" s="16"/>
      <c r="N120" s="16"/>
      <c r="O120" s="20">
        <v>0</v>
      </c>
      <c r="P120" s="20">
        <v>150000</v>
      </c>
      <c r="Q120" s="20">
        <v>0</v>
      </c>
      <c r="R120" s="20">
        <v>150000</v>
      </c>
      <c r="S120" s="20">
        <v>150000</v>
      </c>
      <c r="T120" s="20">
        <v>150000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88044.93</v>
      </c>
      <c r="AA120" s="20">
        <v>88044.93</v>
      </c>
      <c r="AB120" s="20">
        <v>0</v>
      </c>
      <c r="AC120" s="20">
        <v>88044.93</v>
      </c>
      <c r="AD120" s="20">
        <v>88044.93</v>
      </c>
      <c r="AE120" s="20">
        <v>88044.93</v>
      </c>
      <c r="AF120" s="21">
        <v>0.58696619999999999</v>
      </c>
      <c r="AG120" s="7">
        <v>61955.07</v>
      </c>
      <c r="AH120" s="8">
        <v>0.58696619999999999</v>
      </c>
      <c r="AI120" s="7">
        <v>0</v>
      </c>
      <c r="AJ120" s="8"/>
      <c r="AK120" s="3"/>
    </row>
    <row r="121" spans="1:37" collapsed="1" x14ac:dyDescent="0.25">
      <c r="A121" s="14" t="s">
        <v>125</v>
      </c>
      <c r="B121" s="15" t="s">
        <v>14</v>
      </c>
      <c r="C121" s="14" t="s">
        <v>125</v>
      </c>
      <c r="D121" s="16"/>
      <c r="E121" s="16"/>
      <c r="F121" s="17"/>
      <c r="G121" s="16"/>
      <c r="H121" s="16"/>
      <c r="I121" s="16"/>
      <c r="J121" s="16"/>
      <c r="K121" s="16"/>
      <c r="L121" s="16"/>
      <c r="M121" s="16"/>
      <c r="N121" s="16"/>
      <c r="O121" s="18">
        <v>0</v>
      </c>
      <c r="P121" s="18">
        <v>25000</v>
      </c>
      <c r="Q121" s="18">
        <v>0</v>
      </c>
      <c r="R121" s="18">
        <v>25000</v>
      </c>
      <c r="S121" s="18">
        <v>25000</v>
      </c>
      <c r="T121" s="18">
        <v>25000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67787.09</v>
      </c>
      <c r="AA121" s="18">
        <v>67787.09</v>
      </c>
      <c r="AB121" s="18">
        <v>0</v>
      </c>
      <c r="AC121" s="18">
        <v>67787.09</v>
      </c>
      <c r="AD121" s="18">
        <v>67787.09</v>
      </c>
      <c r="AE121" s="18">
        <v>67787.09</v>
      </c>
      <c r="AF121" s="19">
        <v>2.7114836000000002</v>
      </c>
      <c r="AG121" s="5">
        <v>-42787.09</v>
      </c>
      <c r="AH121" s="6">
        <v>2.7114836000000002</v>
      </c>
      <c r="AI121" s="5">
        <v>0</v>
      </c>
      <c r="AJ121" s="6"/>
      <c r="AK121" s="3"/>
    </row>
    <row r="122" spans="1:37" hidden="1" outlineLevel="1" x14ac:dyDescent="0.25">
      <c r="A122" s="14" t="s">
        <v>126</v>
      </c>
      <c r="B122" s="17" t="s">
        <v>16</v>
      </c>
      <c r="C122" s="14" t="s">
        <v>126</v>
      </c>
      <c r="D122" s="16"/>
      <c r="E122" s="16"/>
      <c r="F122" s="17"/>
      <c r="G122" s="16"/>
      <c r="H122" s="16"/>
      <c r="I122" s="17"/>
      <c r="J122" s="16"/>
      <c r="K122" s="16"/>
      <c r="L122" s="16"/>
      <c r="M122" s="16"/>
      <c r="N122" s="16"/>
      <c r="O122" s="20">
        <v>0</v>
      </c>
      <c r="P122" s="20">
        <v>25000</v>
      </c>
      <c r="Q122" s="20">
        <v>0</v>
      </c>
      <c r="R122" s="20">
        <v>25000</v>
      </c>
      <c r="S122" s="20">
        <v>25000</v>
      </c>
      <c r="T122" s="20">
        <v>25000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67787.09</v>
      </c>
      <c r="AA122" s="20">
        <v>67787.09</v>
      </c>
      <c r="AB122" s="20">
        <v>0</v>
      </c>
      <c r="AC122" s="20">
        <v>67787.09</v>
      </c>
      <c r="AD122" s="20">
        <v>67787.09</v>
      </c>
      <c r="AE122" s="20">
        <v>67787.09</v>
      </c>
      <c r="AF122" s="21">
        <v>2.7114836000000002</v>
      </c>
      <c r="AG122" s="7">
        <v>-42787.09</v>
      </c>
      <c r="AH122" s="8">
        <v>2.7114836000000002</v>
      </c>
      <c r="AI122" s="7">
        <v>0</v>
      </c>
      <c r="AJ122" s="8"/>
      <c r="AK122" s="3"/>
    </row>
    <row r="123" spans="1:37" collapsed="1" x14ac:dyDescent="0.25">
      <c r="A123" s="14" t="s">
        <v>127</v>
      </c>
      <c r="B123" s="15" t="s">
        <v>14</v>
      </c>
      <c r="C123" s="14" t="s">
        <v>127</v>
      </c>
      <c r="D123" s="16"/>
      <c r="E123" s="16"/>
      <c r="F123" s="17"/>
      <c r="G123" s="16"/>
      <c r="H123" s="16"/>
      <c r="I123" s="16"/>
      <c r="J123" s="16"/>
      <c r="K123" s="16"/>
      <c r="L123" s="16"/>
      <c r="M123" s="16"/>
      <c r="N123" s="16"/>
      <c r="O123" s="18">
        <v>0</v>
      </c>
      <c r="P123" s="18">
        <v>50000</v>
      </c>
      <c r="Q123" s="18">
        <v>0</v>
      </c>
      <c r="R123" s="18">
        <v>50000</v>
      </c>
      <c r="S123" s="18">
        <v>50000</v>
      </c>
      <c r="T123" s="18">
        <v>50000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14844.15</v>
      </c>
      <c r="AA123" s="18">
        <v>14844.15</v>
      </c>
      <c r="AB123" s="18">
        <v>0</v>
      </c>
      <c r="AC123" s="18">
        <v>14844.15</v>
      </c>
      <c r="AD123" s="18">
        <v>14844.15</v>
      </c>
      <c r="AE123" s="18">
        <v>14844.15</v>
      </c>
      <c r="AF123" s="19">
        <v>0.29688300000000001</v>
      </c>
      <c r="AG123" s="5">
        <v>35155.85</v>
      </c>
      <c r="AH123" s="6">
        <v>0.29688300000000001</v>
      </c>
      <c r="AI123" s="5">
        <v>0</v>
      </c>
      <c r="AJ123" s="6"/>
      <c r="AK123" s="3"/>
    </row>
    <row r="124" spans="1:37" hidden="1" outlineLevel="1" x14ac:dyDescent="0.25">
      <c r="A124" s="14" t="s">
        <v>128</v>
      </c>
      <c r="B124" s="17" t="s">
        <v>16</v>
      </c>
      <c r="C124" s="14" t="s">
        <v>128</v>
      </c>
      <c r="D124" s="16"/>
      <c r="E124" s="16"/>
      <c r="F124" s="17"/>
      <c r="G124" s="16"/>
      <c r="H124" s="16"/>
      <c r="I124" s="17"/>
      <c r="J124" s="16"/>
      <c r="K124" s="16"/>
      <c r="L124" s="16"/>
      <c r="M124" s="16"/>
      <c r="N124" s="16"/>
      <c r="O124" s="20">
        <v>0</v>
      </c>
      <c r="P124" s="20">
        <v>50000</v>
      </c>
      <c r="Q124" s="20">
        <v>0</v>
      </c>
      <c r="R124" s="20">
        <v>50000</v>
      </c>
      <c r="S124" s="20">
        <v>50000</v>
      </c>
      <c r="T124" s="20">
        <v>50000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14844.15</v>
      </c>
      <c r="AA124" s="20">
        <v>14844.15</v>
      </c>
      <c r="AB124" s="20">
        <v>0</v>
      </c>
      <c r="AC124" s="20">
        <v>14844.15</v>
      </c>
      <c r="AD124" s="20">
        <v>14844.15</v>
      </c>
      <c r="AE124" s="20">
        <v>14844.15</v>
      </c>
      <c r="AF124" s="21">
        <v>0.29688300000000001</v>
      </c>
      <c r="AG124" s="7">
        <v>35155.85</v>
      </c>
      <c r="AH124" s="8">
        <v>0.29688300000000001</v>
      </c>
      <c r="AI124" s="7">
        <v>0</v>
      </c>
      <c r="AJ124" s="8"/>
      <c r="AK124" s="3"/>
    </row>
    <row r="125" spans="1:37" collapsed="1" x14ac:dyDescent="0.25">
      <c r="A125" s="14" t="s">
        <v>129</v>
      </c>
      <c r="B125" s="15" t="s">
        <v>14</v>
      </c>
      <c r="C125" s="14" t="s">
        <v>129</v>
      </c>
      <c r="D125" s="16"/>
      <c r="E125" s="16"/>
      <c r="F125" s="17"/>
      <c r="G125" s="16"/>
      <c r="H125" s="16"/>
      <c r="I125" s="16"/>
      <c r="J125" s="16"/>
      <c r="K125" s="16"/>
      <c r="L125" s="16"/>
      <c r="M125" s="16"/>
      <c r="N125" s="16"/>
      <c r="O125" s="18">
        <v>0</v>
      </c>
      <c r="P125" s="18">
        <v>23000</v>
      </c>
      <c r="Q125" s="18">
        <v>0</v>
      </c>
      <c r="R125" s="18">
        <v>23000</v>
      </c>
      <c r="S125" s="18">
        <v>23000</v>
      </c>
      <c r="T125" s="18">
        <v>23000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20010.939999999999</v>
      </c>
      <c r="AB125" s="18">
        <v>0</v>
      </c>
      <c r="AC125" s="18">
        <v>0</v>
      </c>
      <c r="AD125" s="18">
        <v>0</v>
      </c>
      <c r="AE125" s="18">
        <v>0</v>
      </c>
      <c r="AF125" s="19">
        <f>AA125/R125*100%</f>
        <v>0.87004086956521731</v>
      </c>
      <c r="AG125" s="5">
        <v>23000</v>
      </c>
      <c r="AH125" s="6">
        <v>0</v>
      </c>
      <c r="AI125" s="5">
        <v>0</v>
      </c>
      <c r="AJ125" s="6"/>
      <c r="AK125" s="3"/>
    </row>
    <row r="126" spans="1:37" hidden="1" outlineLevel="1" x14ac:dyDescent="0.25">
      <c r="A126" s="14" t="s">
        <v>130</v>
      </c>
      <c r="B126" s="17" t="s">
        <v>16</v>
      </c>
      <c r="C126" s="14" t="s">
        <v>130</v>
      </c>
      <c r="D126" s="16"/>
      <c r="E126" s="16"/>
      <c r="F126" s="17"/>
      <c r="G126" s="16"/>
      <c r="H126" s="16"/>
      <c r="I126" s="17"/>
      <c r="J126" s="16"/>
      <c r="K126" s="16"/>
      <c r="L126" s="16"/>
      <c r="M126" s="16"/>
      <c r="N126" s="16"/>
      <c r="O126" s="20">
        <v>0</v>
      </c>
      <c r="P126" s="20">
        <v>23000</v>
      </c>
      <c r="Q126" s="20">
        <v>0</v>
      </c>
      <c r="R126" s="20">
        <v>23000</v>
      </c>
      <c r="S126" s="20">
        <v>23000</v>
      </c>
      <c r="T126" s="20">
        <v>23000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19">
        <f t="shared" ref="AF126:AF177" si="3">AA126/R126*100%</f>
        <v>0</v>
      </c>
      <c r="AG126" s="7">
        <v>23000</v>
      </c>
      <c r="AH126" s="8">
        <v>0</v>
      </c>
      <c r="AI126" s="7">
        <v>0</v>
      </c>
      <c r="AJ126" s="8"/>
      <c r="AK126" s="3"/>
    </row>
    <row r="127" spans="1:37" hidden="1" outlineLevel="1" x14ac:dyDescent="0.25">
      <c r="A127" s="14" t="s">
        <v>131</v>
      </c>
      <c r="B127" s="17" t="s">
        <v>16</v>
      </c>
      <c r="C127" s="14" t="s">
        <v>131</v>
      </c>
      <c r="D127" s="16"/>
      <c r="E127" s="16"/>
      <c r="F127" s="17"/>
      <c r="G127" s="16"/>
      <c r="H127" s="16"/>
      <c r="I127" s="17"/>
      <c r="J127" s="16"/>
      <c r="K127" s="16"/>
      <c r="L127" s="16"/>
      <c r="M127" s="16"/>
      <c r="N127" s="16"/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20010.939999999999</v>
      </c>
      <c r="AA127" s="20">
        <v>20010.939999999999</v>
      </c>
      <c r="AB127" s="20">
        <v>0</v>
      </c>
      <c r="AC127" s="20">
        <v>20010.939999999999</v>
      </c>
      <c r="AD127" s="20">
        <v>20010.939999999999</v>
      </c>
      <c r="AE127" s="20">
        <v>20010.939999999999</v>
      </c>
      <c r="AF127" s="19" t="e">
        <f t="shared" si="3"/>
        <v>#DIV/0!</v>
      </c>
      <c r="AG127" s="7">
        <v>-20010.939999999999</v>
      </c>
      <c r="AH127" s="8"/>
      <c r="AI127" s="7">
        <v>0</v>
      </c>
      <c r="AJ127" s="8"/>
      <c r="AK127" s="3"/>
    </row>
    <row r="128" spans="1:37" collapsed="1" x14ac:dyDescent="0.25">
      <c r="A128" s="14" t="s">
        <v>132</v>
      </c>
      <c r="B128" s="15" t="s">
        <v>14</v>
      </c>
      <c r="C128" s="14" t="s">
        <v>132</v>
      </c>
      <c r="D128" s="16"/>
      <c r="E128" s="16"/>
      <c r="F128" s="17"/>
      <c r="G128" s="16"/>
      <c r="H128" s="16"/>
      <c r="I128" s="16"/>
      <c r="J128" s="16"/>
      <c r="K128" s="16"/>
      <c r="L128" s="16"/>
      <c r="M128" s="16"/>
      <c r="N128" s="16"/>
      <c r="O128" s="18">
        <v>0</v>
      </c>
      <c r="P128" s="18">
        <v>57000</v>
      </c>
      <c r="Q128" s="18">
        <v>0</v>
      </c>
      <c r="R128" s="18">
        <v>57000</v>
      </c>
      <c r="S128" s="18">
        <v>57000</v>
      </c>
      <c r="T128" s="18">
        <v>57000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33784.550000000003</v>
      </c>
      <c r="AB128" s="18">
        <v>0</v>
      </c>
      <c r="AC128" s="18">
        <v>0</v>
      </c>
      <c r="AD128" s="18">
        <v>0</v>
      </c>
      <c r="AE128" s="18">
        <v>0</v>
      </c>
      <c r="AF128" s="19">
        <f t="shared" si="3"/>
        <v>0.59271140350877194</v>
      </c>
      <c r="AG128" s="5">
        <v>57000</v>
      </c>
      <c r="AH128" s="6">
        <v>0</v>
      </c>
      <c r="AI128" s="5">
        <v>0</v>
      </c>
      <c r="AJ128" s="6"/>
      <c r="AK128" s="3"/>
    </row>
    <row r="129" spans="1:37" hidden="1" outlineLevel="1" x14ac:dyDescent="0.25">
      <c r="A129" s="14" t="s">
        <v>133</v>
      </c>
      <c r="B129" s="17" t="s">
        <v>16</v>
      </c>
      <c r="C129" s="14" t="s">
        <v>133</v>
      </c>
      <c r="D129" s="16"/>
      <c r="E129" s="16"/>
      <c r="F129" s="17"/>
      <c r="G129" s="16"/>
      <c r="H129" s="16"/>
      <c r="I129" s="17"/>
      <c r="J129" s="16"/>
      <c r="K129" s="16"/>
      <c r="L129" s="16"/>
      <c r="M129" s="16"/>
      <c r="N129" s="16"/>
      <c r="O129" s="20">
        <v>0</v>
      </c>
      <c r="P129" s="20">
        <v>57000</v>
      </c>
      <c r="Q129" s="20">
        <v>0</v>
      </c>
      <c r="R129" s="20">
        <v>57000</v>
      </c>
      <c r="S129" s="20">
        <v>57000</v>
      </c>
      <c r="T129" s="20">
        <v>57000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19">
        <f t="shared" si="3"/>
        <v>0</v>
      </c>
      <c r="AG129" s="7">
        <v>57000</v>
      </c>
      <c r="AH129" s="8">
        <v>0</v>
      </c>
      <c r="AI129" s="7">
        <v>0</v>
      </c>
      <c r="AJ129" s="8"/>
      <c r="AK129" s="3"/>
    </row>
    <row r="130" spans="1:37" hidden="1" outlineLevel="1" x14ac:dyDescent="0.25">
      <c r="A130" s="14" t="s">
        <v>134</v>
      </c>
      <c r="B130" s="17" t="s">
        <v>16</v>
      </c>
      <c r="C130" s="14" t="s">
        <v>134</v>
      </c>
      <c r="D130" s="16"/>
      <c r="E130" s="16"/>
      <c r="F130" s="17"/>
      <c r="G130" s="16"/>
      <c r="H130" s="16"/>
      <c r="I130" s="17"/>
      <c r="J130" s="16"/>
      <c r="K130" s="16"/>
      <c r="L130" s="16"/>
      <c r="M130" s="16"/>
      <c r="N130" s="16"/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33784.550000000003</v>
      </c>
      <c r="AA130" s="20">
        <v>33784.550000000003</v>
      </c>
      <c r="AB130" s="20">
        <v>0</v>
      </c>
      <c r="AC130" s="20">
        <v>33784.550000000003</v>
      </c>
      <c r="AD130" s="20">
        <v>33784.550000000003</v>
      </c>
      <c r="AE130" s="20">
        <v>33784.550000000003</v>
      </c>
      <c r="AF130" s="19" t="e">
        <f t="shared" si="3"/>
        <v>#DIV/0!</v>
      </c>
      <c r="AG130" s="7">
        <v>-33784.550000000003</v>
      </c>
      <c r="AH130" s="8"/>
      <c r="AI130" s="7">
        <v>0</v>
      </c>
      <c r="AJ130" s="8"/>
      <c r="AK130" s="3"/>
    </row>
    <row r="131" spans="1:37" collapsed="1" x14ac:dyDescent="0.25">
      <c r="A131" s="14" t="s">
        <v>135</v>
      </c>
      <c r="B131" s="15" t="s">
        <v>14</v>
      </c>
      <c r="C131" s="14" t="s">
        <v>135</v>
      </c>
      <c r="D131" s="16"/>
      <c r="E131" s="16"/>
      <c r="F131" s="17"/>
      <c r="G131" s="16"/>
      <c r="H131" s="16"/>
      <c r="I131" s="16"/>
      <c r="J131" s="16"/>
      <c r="K131" s="16"/>
      <c r="L131" s="16"/>
      <c r="M131" s="16"/>
      <c r="N131" s="16"/>
      <c r="O131" s="18">
        <v>0</v>
      </c>
      <c r="P131" s="18">
        <v>120000</v>
      </c>
      <c r="Q131" s="18">
        <v>0</v>
      </c>
      <c r="R131" s="18">
        <v>120000</v>
      </c>
      <c r="S131" s="18">
        <v>120000</v>
      </c>
      <c r="T131" s="18">
        <v>120000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2389.2800000000002</v>
      </c>
      <c r="AB131" s="18">
        <v>0</v>
      </c>
      <c r="AC131" s="18">
        <v>0</v>
      </c>
      <c r="AD131" s="18">
        <v>0</v>
      </c>
      <c r="AE131" s="18">
        <v>0</v>
      </c>
      <c r="AF131" s="19">
        <f t="shared" si="3"/>
        <v>1.9910666666666667E-2</v>
      </c>
      <c r="AG131" s="5">
        <v>120000</v>
      </c>
      <c r="AH131" s="6">
        <v>0</v>
      </c>
      <c r="AI131" s="5">
        <v>0</v>
      </c>
      <c r="AJ131" s="6"/>
      <c r="AK131" s="3"/>
    </row>
    <row r="132" spans="1:37" hidden="1" outlineLevel="1" x14ac:dyDescent="0.25">
      <c r="A132" s="14" t="s">
        <v>136</v>
      </c>
      <c r="B132" s="17" t="s">
        <v>16</v>
      </c>
      <c r="C132" s="14" t="s">
        <v>136</v>
      </c>
      <c r="D132" s="16"/>
      <c r="E132" s="16"/>
      <c r="F132" s="17"/>
      <c r="G132" s="16"/>
      <c r="H132" s="16"/>
      <c r="I132" s="17"/>
      <c r="J132" s="16"/>
      <c r="K132" s="16"/>
      <c r="L132" s="16"/>
      <c r="M132" s="16"/>
      <c r="N132" s="16"/>
      <c r="O132" s="20">
        <v>0</v>
      </c>
      <c r="P132" s="20">
        <v>120000</v>
      </c>
      <c r="Q132" s="20">
        <v>0</v>
      </c>
      <c r="R132" s="20">
        <v>120000</v>
      </c>
      <c r="S132" s="20">
        <v>120000</v>
      </c>
      <c r="T132" s="20">
        <v>120000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19">
        <f t="shared" si="3"/>
        <v>0</v>
      </c>
      <c r="AG132" s="7">
        <v>120000</v>
      </c>
      <c r="AH132" s="8">
        <v>0</v>
      </c>
      <c r="AI132" s="7">
        <v>0</v>
      </c>
      <c r="AJ132" s="8"/>
      <c r="AK132" s="3"/>
    </row>
    <row r="133" spans="1:37" hidden="1" outlineLevel="1" x14ac:dyDescent="0.25">
      <c r="A133" s="14" t="s">
        <v>137</v>
      </c>
      <c r="B133" s="17" t="s">
        <v>16</v>
      </c>
      <c r="C133" s="14" t="s">
        <v>137</v>
      </c>
      <c r="D133" s="16"/>
      <c r="E133" s="16"/>
      <c r="F133" s="17"/>
      <c r="G133" s="16"/>
      <c r="H133" s="16"/>
      <c r="I133" s="17"/>
      <c r="J133" s="16"/>
      <c r="K133" s="16"/>
      <c r="L133" s="16"/>
      <c r="M133" s="16"/>
      <c r="N133" s="16"/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2389.2800000000002</v>
      </c>
      <c r="AA133" s="20">
        <v>2389.2800000000002</v>
      </c>
      <c r="AB133" s="20">
        <v>0</v>
      </c>
      <c r="AC133" s="20">
        <v>2389.2800000000002</v>
      </c>
      <c r="AD133" s="20">
        <v>2389.2800000000002</v>
      </c>
      <c r="AE133" s="20">
        <v>2389.2800000000002</v>
      </c>
      <c r="AF133" s="19" t="e">
        <f t="shared" si="3"/>
        <v>#DIV/0!</v>
      </c>
      <c r="AG133" s="7">
        <v>-2389.2800000000002</v>
      </c>
      <c r="AH133" s="8"/>
      <c r="AI133" s="7">
        <v>0</v>
      </c>
      <c r="AJ133" s="8"/>
      <c r="AK133" s="3"/>
    </row>
    <row r="134" spans="1:37" collapsed="1" x14ac:dyDescent="0.25">
      <c r="A134" s="14" t="s">
        <v>138</v>
      </c>
      <c r="B134" s="15" t="s">
        <v>14</v>
      </c>
      <c r="C134" s="14" t="s">
        <v>138</v>
      </c>
      <c r="D134" s="16"/>
      <c r="E134" s="16"/>
      <c r="F134" s="17"/>
      <c r="G134" s="16"/>
      <c r="H134" s="16"/>
      <c r="I134" s="16"/>
      <c r="J134" s="16"/>
      <c r="K134" s="16"/>
      <c r="L134" s="16"/>
      <c r="M134" s="16"/>
      <c r="N134" s="16"/>
      <c r="O134" s="18">
        <v>0</v>
      </c>
      <c r="P134" s="18">
        <v>176000</v>
      </c>
      <c r="Q134" s="18">
        <v>0</v>
      </c>
      <c r="R134" s="18">
        <v>176000</v>
      </c>
      <c r="S134" s="18">
        <v>176000</v>
      </c>
      <c r="T134" s="18">
        <v>176000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259000</v>
      </c>
      <c r="AB134" s="18">
        <v>0</v>
      </c>
      <c r="AC134" s="18">
        <v>0</v>
      </c>
      <c r="AD134" s="18">
        <v>0</v>
      </c>
      <c r="AE134" s="18">
        <v>0</v>
      </c>
      <c r="AF134" s="19">
        <f t="shared" si="3"/>
        <v>1.4715909090909092</v>
      </c>
      <c r="AG134" s="5">
        <v>176000</v>
      </c>
      <c r="AH134" s="6">
        <v>0</v>
      </c>
      <c r="AI134" s="5">
        <v>0</v>
      </c>
      <c r="AJ134" s="6"/>
      <c r="AK134" s="3"/>
    </row>
    <row r="135" spans="1:37" hidden="1" outlineLevel="1" x14ac:dyDescent="0.25">
      <c r="A135" s="14" t="s">
        <v>139</v>
      </c>
      <c r="B135" s="17" t="s">
        <v>16</v>
      </c>
      <c r="C135" s="14" t="s">
        <v>139</v>
      </c>
      <c r="D135" s="16"/>
      <c r="E135" s="16"/>
      <c r="F135" s="17"/>
      <c r="G135" s="16"/>
      <c r="H135" s="16"/>
      <c r="I135" s="17"/>
      <c r="J135" s="16"/>
      <c r="K135" s="16"/>
      <c r="L135" s="16"/>
      <c r="M135" s="16"/>
      <c r="N135" s="16"/>
      <c r="O135" s="20">
        <v>0</v>
      </c>
      <c r="P135" s="20">
        <v>46000</v>
      </c>
      <c r="Q135" s="20">
        <v>0</v>
      </c>
      <c r="R135" s="20">
        <v>46000</v>
      </c>
      <c r="S135" s="20">
        <v>46000</v>
      </c>
      <c r="T135" s="20">
        <v>46000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19">
        <f t="shared" si="3"/>
        <v>0</v>
      </c>
      <c r="AG135" s="7">
        <v>46000</v>
      </c>
      <c r="AH135" s="8">
        <v>0</v>
      </c>
      <c r="AI135" s="7">
        <v>0</v>
      </c>
      <c r="AJ135" s="8"/>
      <c r="AK135" s="3"/>
    </row>
    <row r="136" spans="1:37" hidden="1" outlineLevel="1" x14ac:dyDescent="0.25">
      <c r="A136" s="14" t="s">
        <v>140</v>
      </c>
      <c r="B136" s="17" t="s">
        <v>16</v>
      </c>
      <c r="C136" s="14" t="s">
        <v>140</v>
      </c>
      <c r="D136" s="16"/>
      <c r="E136" s="16"/>
      <c r="F136" s="17"/>
      <c r="G136" s="16"/>
      <c r="H136" s="16"/>
      <c r="I136" s="17"/>
      <c r="J136" s="16"/>
      <c r="K136" s="16"/>
      <c r="L136" s="16"/>
      <c r="M136" s="16"/>
      <c r="N136" s="16"/>
      <c r="O136" s="20">
        <v>0</v>
      </c>
      <c r="P136" s="20">
        <v>130000</v>
      </c>
      <c r="Q136" s="20">
        <v>0</v>
      </c>
      <c r="R136" s="20">
        <v>130000</v>
      </c>
      <c r="S136" s="20">
        <v>130000</v>
      </c>
      <c r="T136" s="20">
        <v>130000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19">
        <f t="shared" si="3"/>
        <v>0</v>
      </c>
      <c r="AG136" s="7">
        <v>130000</v>
      </c>
      <c r="AH136" s="8">
        <v>0</v>
      </c>
      <c r="AI136" s="7">
        <v>0</v>
      </c>
      <c r="AJ136" s="8"/>
      <c r="AK136" s="3"/>
    </row>
    <row r="137" spans="1:37" hidden="1" outlineLevel="1" x14ac:dyDescent="0.25">
      <c r="A137" s="14" t="s">
        <v>141</v>
      </c>
      <c r="B137" s="17" t="s">
        <v>16</v>
      </c>
      <c r="C137" s="14" t="s">
        <v>141</v>
      </c>
      <c r="D137" s="16"/>
      <c r="E137" s="16"/>
      <c r="F137" s="17"/>
      <c r="G137" s="16"/>
      <c r="H137" s="16"/>
      <c r="I137" s="17"/>
      <c r="J137" s="16"/>
      <c r="K137" s="16"/>
      <c r="L137" s="16"/>
      <c r="M137" s="16"/>
      <c r="N137" s="16"/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20000</v>
      </c>
      <c r="AA137" s="20">
        <v>20000</v>
      </c>
      <c r="AB137" s="20">
        <v>0</v>
      </c>
      <c r="AC137" s="20">
        <v>20000</v>
      </c>
      <c r="AD137" s="20">
        <v>20000</v>
      </c>
      <c r="AE137" s="20">
        <v>20000</v>
      </c>
      <c r="AF137" s="19" t="e">
        <f t="shared" si="3"/>
        <v>#DIV/0!</v>
      </c>
      <c r="AG137" s="7">
        <v>-20000</v>
      </c>
      <c r="AH137" s="8"/>
      <c r="AI137" s="7">
        <v>0</v>
      </c>
      <c r="AJ137" s="8"/>
      <c r="AK137" s="3"/>
    </row>
    <row r="138" spans="1:37" hidden="1" outlineLevel="1" x14ac:dyDescent="0.25">
      <c r="A138" s="14" t="s">
        <v>142</v>
      </c>
      <c r="B138" s="17" t="s">
        <v>16</v>
      </c>
      <c r="C138" s="14" t="s">
        <v>142</v>
      </c>
      <c r="D138" s="16"/>
      <c r="E138" s="16"/>
      <c r="F138" s="17"/>
      <c r="G138" s="16"/>
      <c r="H138" s="16"/>
      <c r="I138" s="17"/>
      <c r="J138" s="16"/>
      <c r="K138" s="16"/>
      <c r="L138" s="16"/>
      <c r="M138" s="16"/>
      <c r="N138" s="16"/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239000</v>
      </c>
      <c r="AA138" s="20">
        <v>239000</v>
      </c>
      <c r="AB138" s="20">
        <v>0</v>
      </c>
      <c r="AC138" s="20">
        <v>239000</v>
      </c>
      <c r="AD138" s="20">
        <v>239000</v>
      </c>
      <c r="AE138" s="20">
        <v>239000</v>
      </c>
      <c r="AF138" s="19" t="e">
        <f t="shared" si="3"/>
        <v>#DIV/0!</v>
      </c>
      <c r="AG138" s="7">
        <v>-239000</v>
      </c>
      <c r="AH138" s="8"/>
      <c r="AI138" s="7">
        <v>0</v>
      </c>
      <c r="AJ138" s="8"/>
      <c r="AK138" s="3"/>
    </row>
    <row r="139" spans="1:37" collapsed="1" x14ac:dyDescent="0.25">
      <c r="A139" s="14" t="s">
        <v>143</v>
      </c>
      <c r="B139" s="15" t="s">
        <v>14</v>
      </c>
      <c r="C139" s="14" t="s">
        <v>143</v>
      </c>
      <c r="D139" s="16"/>
      <c r="E139" s="16"/>
      <c r="F139" s="17"/>
      <c r="G139" s="16"/>
      <c r="H139" s="16"/>
      <c r="I139" s="16"/>
      <c r="J139" s="16"/>
      <c r="K139" s="16"/>
      <c r="L139" s="16"/>
      <c r="M139" s="16"/>
      <c r="N139" s="16"/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12000</v>
      </c>
      <c r="AA139" s="18">
        <v>12000</v>
      </c>
      <c r="AB139" s="18">
        <v>0</v>
      </c>
      <c r="AC139" s="18">
        <v>12000</v>
      </c>
      <c r="AD139" s="18">
        <v>12000</v>
      </c>
      <c r="AE139" s="18">
        <v>12000</v>
      </c>
      <c r="AF139" s="19"/>
      <c r="AG139" s="5">
        <v>-12000</v>
      </c>
      <c r="AH139" s="6"/>
      <c r="AI139" s="5">
        <v>0</v>
      </c>
      <c r="AJ139" s="6"/>
      <c r="AK139" s="3"/>
    </row>
    <row r="140" spans="1:37" hidden="1" outlineLevel="1" x14ac:dyDescent="0.25">
      <c r="A140" s="14" t="s">
        <v>144</v>
      </c>
      <c r="B140" s="17" t="s">
        <v>16</v>
      </c>
      <c r="C140" s="14" t="s">
        <v>144</v>
      </c>
      <c r="D140" s="16"/>
      <c r="E140" s="16"/>
      <c r="F140" s="17"/>
      <c r="G140" s="16"/>
      <c r="H140" s="16"/>
      <c r="I140" s="17"/>
      <c r="J140" s="16"/>
      <c r="K140" s="16"/>
      <c r="L140" s="16"/>
      <c r="M140" s="16"/>
      <c r="N140" s="16"/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12000</v>
      </c>
      <c r="AA140" s="20">
        <v>12000</v>
      </c>
      <c r="AB140" s="20">
        <v>0</v>
      </c>
      <c r="AC140" s="20">
        <v>12000</v>
      </c>
      <c r="AD140" s="20">
        <v>12000</v>
      </c>
      <c r="AE140" s="20">
        <v>12000</v>
      </c>
      <c r="AF140" s="19" t="e">
        <f t="shared" si="3"/>
        <v>#DIV/0!</v>
      </c>
      <c r="AG140" s="7">
        <v>-12000</v>
      </c>
      <c r="AH140" s="8"/>
      <c r="AI140" s="7">
        <v>0</v>
      </c>
      <c r="AJ140" s="8"/>
      <c r="AK140" s="3"/>
    </row>
    <row r="141" spans="1:37" collapsed="1" x14ac:dyDescent="0.25">
      <c r="A141" s="14" t="s">
        <v>145</v>
      </c>
      <c r="B141" s="15" t="s">
        <v>14</v>
      </c>
      <c r="C141" s="14" t="s">
        <v>145</v>
      </c>
      <c r="D141" s="16"/>
      <c r="E141" s="16"/>
      <c r="F141" s="17"/>
      <c r="G141" s="16"/>
      <c r="H141" s="16"/>
      <c r="I141" s="16"/>
      <c r="J141" s="16"/>
      <c r="K141" s="16"/>
      <c r="L141" s="16"/>
      <c r="M141" s="16"/>
      <c r="N141" s="16"/>
      <c r="O141" s="18">
        <v>0</v>
      </c>
      <c r="P141" s="18">
        <v>2000</v>
      </c>
      <c r="Q141" s="18">
        <v>0</v>
      </c>
      <c r="R141" s="18">
        <v>2000</v>
      </c>
      <c r="S141" s="18">
        <v>2000</v>
      </c>
      <c r="T141" s="18">
        <v>2000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24000</v>
      </c>
      <c r="AB141" s="18">
        <v>0</v>
      </c>
      <c r="AC141" s="18">
        <v>0</v>
      </c>
      <c r="AD141" s="18">
        <v>0</v>
      </c>
      <c r="AE141" s="18">
        <v>0</v>
      </c>
      <c r="AF141" s="19">
        <f t="shared" si="3"/>
        <v>12</v>
      </c>
      <c r="AG141" s="5">
        <v>2000</v>
      </c>
      <c r="AH141" s="6">
        <v>0</v>
      </c>
      <c r="AI141" s="5">
        <v>0</v>
      </c>
      <c r="AJ141" s="6"/>
      <c r="AK141" s="3"/>
    </row>
    <row r="142" spans="1:37" hidden="1" outlineLevel="1" x14ac:dyDescent="0.25">
      <c r="A142" s="14" t="s">
        <v>146</v>
      </c>
      <c r="B142" s="17" t="s">
        <v>16</v>
      </c>
      <c r="C142" s="14" t="s">
        <v>146</v>
      </c>
      <c r="D142" s="16"/>
      <c r="E142" s="16"/>
      <c r="F142" s="17"/>
      <c r="G142" s="16"/>
      <c r="H142" s="16"/>
      <c r="I142" s="17"/>
      <c r="J142" s="16"/>
      <c r="K142" s="16"/>
      <c r="L142" s="16"/>
      <c r="M142" s="16"/>
      <c r="N142" s="16"/>
      <c r="O142" s="20">
        <v>0</v>
      </c>
      <c r="P142" s="20">
        <v>2000</v>
      </c>
      <c r="Q142" s="20">
        <v>0</v>
      </c>
      <c r="R142" s="20">
        <v>2000</v>
      </c>
      <c r="S142" s="20">
        <v>2000</v>
      </c>
      <c r="T142" s="20">
        <v>2000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19">
        <f t="shared" si="3"/>
        <v>0</v>
      </c>
      <c r="AG142" s="7">
        <v>2000</v>
      </c>
      <c r="AH142" s="8">
        <v>0</v>
      </c>
      <c r="AI142" s="7">
        <v>0</v>
      </c>
      <c r="AJ142" s="8"/>
      <c r="AK142" s="3"/>
    </row>
    <row r="143" spans="1:37" hidden="1" outlineLevel="1" x14ac:dyDescent="0.25">
      <c r="A143" s="14" t="s">
        <v>147</v>
      </c>
      <c r="B143" s="17" t="s">
        <v>16</v>
      </c>
      <c r="C143" s="14" t="s">
        <v>147</v>
      </c>
      <c r="D143" s="16"/>
      <c r="E143" s="16"/>
      <c r="F143" s="17"/>
      <c r="G143" s="16"/>
      <c r="H143" s="16"/>
      <c r="I143" s="17"/>
      <c r="J143" s="16"/>
      <c r="K143" s="16"/>
      <c r="L143" s="16"/>
      <c r="M143" s="16"/>
      <c r="N143" s="16"/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24000</v>
      </c>
      <c r="AA143" s="20">
        <v>24000</v>
      </c>
      <c r="AB143" s="20">
        <v>0</v>
      </c>
      <c r="AC143" s="20">
        <v>24000</v>
      </c>
      <c r="AD143" s="20">
        <v>24000</v>
      </c>
      <c r="AE143" s="20">
        <v>24000</v>
      </c>
      <c r="AF143" s="19" t="e">
        <f t="shared" si="3"/>
        <v>#DIV/0!</v>
      </c>
      <c r="AG143" s="7">
        <v>-24000</v>
      </c>
      <c r="AH143" s="8"/>
      <c r="AI143" s="7">
        <v>0</v>
      </c>
      <c r="AJ143" s="8"/>
      <c r="AK143" s="3"/>
    </row>
    <row r="144" spans="1:37" collapsed="1" x14ac:dyDescent="0.25">
      <c r="A144" s="14" t="s">
        <v>148</v>
      </c>
      <c r="B144" s="15" t="s">
        <v>14</v>
      </c>
      <c r="C144" s="14" t="s">
        <v>148</v>
      </c>
      <c r="D144" s="16"/>
      <c r="E144" s="16"/>
      <c r="F144" s="17"/>
      <c r="G144" s="16"/>
      <c r="H144" s="16"/>
      <c r="I144" s="16"/>
      <c r="J144" s="16"/>
      <c r="K144" s="16"/>
      <c r="L144" s="16"/>
      <c r="M144" s="16"/>
      <c r="N144" s="16"/>
      <c r="O144" s="18">
        <v>0</v>
      </c>
      <c r="P144" s="18">
        <v>100000</v>
      </c>
      <c r="Q144" s="18">
        <v>0</v>
      </c>
      <c r="R144" s="18">
        <v>100000</v>
      </c>
      <c r="S144" s="18">
        <v>100000</v>
      </c>
      <c r="T144" s="18">
        <v>100000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9">
        <f t="shared" si="3"/>
        <v>0</v>
      </c>
      <c r="AG144" s="5">
        <v>100000</v>
      </c>
      <c r="AH144" s="6">
        <v>0</v>
      </c>
      <c r="AI144" s="5">
        <v>0</v>
      </c>
      <c r="AJ144" s="6"/>
      <c r="AK144" s="3"/>
    </row>
    <row r="145" spans="1:37" hidden="1" outlineLevel="1" x14ac:dyDescent="0.25">
      <c r="A145" s="14" t="s">
        <v>149</v>
      </c>
      <c r="B145" s="17" t="s">
        <v>16</v>
      </c>
      <c r="C145" s="14" t="s">
        <v>149</v>
      </c>
      <c r="D145" s="16"/>
      <c r="E145" s="16"/>
      <c r="F145" s="17"/>
      <c r="G145" s="16"/>
      <c r="H145" s="16"/>
      <c r="I145" s="17"/>
      <c r="J145" s="16"/>
      <c r="K145" s="16"/>
      <c r="L145" s="16"/>
      <c r="M145" s="16"/>
      <c r="N145" s="16"/>
      <c r="O145" s="20">
        <v>0</v>
      </c>
      <c r="P145" s="20">
        <v>100000</v>
      </c>
      <c r="Q145" s="20">
        <v>0</v>
      </c>
      <c r="R145" s="20">
        <v>100000</v>
      </c>
      <c r="S145" s="20">
        <v>100000</v>
      </c>
      <c r="T145" s="20">
        <v>100000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19">
        <f t="shared" si="3"/>
        <v>0</v>
      </c>
      <c r="AG145" s="7">
        <v>100000</v>
      </c>
      <c r="AH145" s="8">
        <v>0</v>
      </c>
      <c r="AI145" s="7">
        <v>0</v>
      </c>
      <c r="AJ145" s="8"/>
      <c r="AK145" s="3"/>
    </row>
    <row r="146" spans="1:37" collapsed="1" x14ac:dyDescent="0.25">
      <c r="A146" s="14" t="s">
        <v>150</v>
      </c>
      <c r="B146" s="15" t="s">
        <v>14</v>
      </c>
      <c r="C146" s="14" t="s">
        <v>150</v>
      </c>
      <c r="D146" s="16"/>
      <c r="E146" s="16"/>
      <c r="F146" s="17"/>
      <c r="G146" s="16"/>
      <c r="H146" s="16"/>
      <c r="I146" s="16"/>
      <c r="J146" s="16"/>
      <c r="K146" s="16"/>
      <c r="L146" s="16"/>
      <c r="M146" s="16"/>
      <c r="N146" s="16"/>
      <c r="O146" s="18">
        <v>0</v>
      </c>
      <c r="P146" s="18">
        <v>976000</v>
      </c>
      <c r="Q146" s="18">
        <v>0</v>
      </c>
      <c r="R146" s="18">
        <v>976000</v>
      </c>
      <c r="S146" s="18">
        <v>976000</v>
      </c>
      <c r="T146" s="18">
        <v>976000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418150.26</v>
      </c>
      <c r="AB146" s="18">
        <v>0</v>
      </c>
      <c r="AC146" s="18">
        <v>0</v>
      </c>
      <c r="AD146" s="18">
        <v>0</v>
      </c>
      <c r="AE146" s="18">
        <v>0</v>
      </c>
      <c r="AF146" s="19">
        <f t="shared" si="3"/>
        <v>0.42843264344262294</v>
      </c>
      <c r="AG146" s="5">
        <v>976000</v>
      </c>
      <c r="AH146" s="6">
        <v>0</v>
      </c>
      <c r="AI146" s="5">
        <v>0</v>
      </c>
      <c r="AJ146" s="6"/>
      <c r="AK146" s="3"/>
    </row>
    <row r="147" spans="1:37" hidden="1" outlineLevel="1" x14ac:dyDescent="0.25">
      <c r="A147" s="14" t="s">
        <v>151</v>
      </c>
      <c r="B147" s="17" t="s">
        <v>16</v>
      </c>
      <c r="C147" s="14" t="s">
        <v>151</v>
      </c>
      <c r="D147" s="16"/>
      <c r="E147" s="16"/>
      <c r="F147" s="17"/>
      <c r="G147" s="16"/>
      <c r="H147" s="16"/>
      <c r="I147" s="17"/>
      <c r="J147" s="16"/>
      <c r="K147" s="16"/>
      <c r="L147" s="16"/>
      <c r="M147" s="16"/>
      <c r="N147" s="16"/>
      <c r="O147" s="20">
        <v>0</v>
      </c>
      <c r="P147" s="20">
        <v>937000</v>
      </c>
      <c r="Q147" s="20">
        <v>0</v>
      </c>
      <c r="R147" s="20">
        <v>937000</v>
      </c>
      <c r="S147" s="20">
        <v>937000</v>
      </c>
      <c r="T147" s="20">
        <v>937000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19">
        <f t="shared" si="3"/>
        <v>0</v>
      </c>
      <c r="AG147" s="7">
        <v>937000</v>
      </c>
      <c r="AH147" s="8">
        <v>0</v>
      </c>
      <c r="AI147" s="7">
        <v>0</v>
      </c>
      <c r="AJ147" s="8"/>
      <c r="AK147" s="3"/>
    </row>
    <row r="148" spans="1:37" hidden="1" outlineLevel="1" x14ac:dyDescent="0.25">
      <c r="A148" s="14" t="s">
        <v>152</v>
      </c>
      <c r="B148" s="17" t="s">
        <v>16</v>
      </c>
      <c r="C148" s="14" t="s">
        <v>152</v>
      </c>
      <c r="D148" s="16"/>
      <c r="E148" s="16"/>
      <c r="F148" s="17"/>
      <c r="G148" s="16"/>
      <c r="H148" s="16"/>
      <c r="I148" s="17"/>
      <c r="J148" s="16"/>
      <c r="K148" s="16"/>
      <c r="L148" s="16"/>
      <c r="M148" s="16"/>
      <c r="N148" s="16"/>
      <c r="O148" s="20">
        <v>0</v>
      </c>
      <c r="P148" s="20">
        <v>39000</v>
      </c>
      <c r="Q148" s="20">
        <v>0</v>
      </c>
      <c r="R148" s="20">
        <v>39000</v>
      </c>
      <c r="S148" s="20">
        <v>39000</v>
      </c>
      <c r="T148" s="20">
        <v>39000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19">
        <f t="shared" si="3"/>
        <v>0</v>
      </c>
      <c r="AG148" s="7">
        <v>39000</v>
      </c>
      <c r="AH148" s="8">
        <v>0</v>
      </c>
      <c r="AI148" s="7">
        <v>0</v>
      </c>
      <c r="AJ148" s="8"/>
      <c r="AK148" s="3"/>
    </row>
    <row r="149" spans="1:37" hidden="1" outlineLevel="1" x14ac:dyDescent="0.25">
      <c r="A149" s="14" t="s">
        <v>153</v>
      </c>
      <c r="B149" s="17" t="s">
        <v>16</v>
      </c>
      <c r="C149" s="14" t="s">
        <v>153</v>
      </c>
      <c r="D149" s="16"/>
      <c r="E149" s="16"/>
      <c r="F149" s="17"/>
      <c r="G149" s="16"/>
      <c r="H149" s="16"/>
      <c r="I149" s="17"/>
      <c r="J149" s="16"/>
      <c r="K149" s="16"/>
      <c r="L149" s="16"/>
      <c r="M149" s="16"/>
      <c r="N149" s="16"/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401000</v>
      </c>
      <c r="AA149" s="20">
        <v>401000</v>
      </c>
      <c r="AB149" s="20">
        <v>0</v>
      </c>
      <c r="AC149" s="20">
        <v>401000</v>
      </c>
      <c r="AD149" s="20">
        <v>401000</v>
      </c>
      <c r="AE149" s="20">
        <v>401000</v>
      </c>
      <c r="AF149" s="19" t="e">
        <f t="shared" si="3"/>
        <v>#DIV/0!</v>
      </c>
      <c r="AG149" s="7">
        <v>-401000</v>
      </c>
      <c r="AH149" s="8"/>
      <c r="AI149" s="7">
        <v>0</v>
      </c>
      <c r="AJ149" s="8"/>
      <c r="AK149" s="3"/>
    </row>
    <row r="150" spans="1:37" hidden="1" outlineLevel="1" x14ac:dyDescent="0.25">
      <c r="A150" s="14" t="s">
        <v>154</v>
      </c>
      <c r="B150" s="17" t="s">
        <v>16</v>
      </c>
      <c r="C150" s="14" t="s">
        <v>154</v>
      </c>
      <c r="D150" s="16"/>
      <c r="E150" s="16"/>
      <c r="F150" s="17"/>
      <c r="G150" s="16"/>
      <c r="H150" s="16"/>
      <c r="I150" s="17"/>
      <c r="J150" s="16"/>
      <c r="K150" s="16"/>
      <c r="L150" s="16"/>
      <c r="M150" s="16"/>
      <c r="N150" s="16"/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17150.259999999998</v>
      </c>
      <c r="AA150" s="20">
        <v>17150.259999999998</v>
      </c>
      <c r="AB150" s="20">
        <v>0</v>
      </c>
      <c r="AC150" s="20">
        <v>17150.259999999998</v>
      </c>
      <c r="AD150" s="20">
        <v>17150.259999999998</v>
      </c>
      <c r="AE150" s="20">
        <v>17150.259999999998</v>
      </c>
      <c r="AF150" s="19" t="e">
        <f t="shared" si="3"/>
        <v>#DIV/0!</v>
      </c>
      <c r="AG150" s="7">
        <v>-17150.259999999998</v>
      </c>
      <c r="AH150" s="8"/>
      <c r="AI150" s="7">
        <v>0</v>
      </c>
      <c r="AJ150" s="8"/>
      <c r="AK150" s="3"/>
    </row>
    <row r="151" spans="1:37" collapsed="1" x14ac:dyDescent="0.25">
      <c r="A151" s="14" t="s">
        <v>155</v>
      </c>
      <c r="B151" s="15" t="s">
        <v>14</v>
      </c>
      <c r="C151" s="14" t="s">
        <v>155</v>
      </c>
      <c r="D151" s="16"/>
      <c r="E151" s="16"/>
      <c r="F151" s="17"/>
      <c r="G151" s="16"/>
      <c r="H151" s="16"/>
      <c r="I151" s="16"/>
      <c r="J151" s="16"/>
      <c r="K151" s="16"/>
      <c r="L151" s="16"/>
      <c r="M151" s="16"/>
      <c r="N151" s="16"/>
      <c r="O151" s="18">
        <v>0</v>
      </c>
      <c r="P151" s="18">
        <v>68000</v>
      </c>
      <c r="Q151" s="18">
        <v>0</v>
      </c>
      <c r="R151" s="18">
        <v>68000</v>
      </c>
      <c r="S151" s="18">
        <v>68000</v>
      </c>
      <c r="T151" s="18">
        <v>68000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2902.09</v>
      </c>
      <c r="AB151" s="18">
        <v>0</v>
      </c>
      <c r="AC151" s="18">
        <v>0</v>
      </c>
      <c r="AD151" s="18">
        <v>0</v>
      </c>
      <c r="AE151" s="18">
        <v>0</v>
      </c>
      <c r="AF151" s="19">
        <f t="shared" si="3"/>
        <v>4.2677794117647064E-2</v>
      </c>
      <c r="AG151" s="5">
        <v>68000</v>
      </c>
      <c r="AH151" s="6">
        <v>0</v>
      </c>
      <c r="AI151" s="5">
        <v>0</v>
      </c>
      <c r="AJ151" s="6"/>
      <c r="AK151" s="3"/>
    </row>
    <row r="152" spans="1:37" hidden="1" outlineLevel="1" x14ac:dyDescent="0.25">
      <c r="A152" s="14" t="s">
        <v>156</v>
      </c>
      <c r="B152" s="17" t="s">
        <v>16</v>
      </c>
      <c r="C152" s="14" t="s">
        <v>156</v>
      </c>
      <c r="D152" s="16"/>
      <c r="E152" s="16"/>
      <c r="F152" s="17"/>
      <c r="G152" s="16"/>
      <c r="H152" s="16"/>
      <c r="I152" s="17"/>
      <c r="J152" s="16"/>
      <c r="K152" s="16"/>
      <c r="L152" s="16"/>
      <c r="M152" s="16"/>
      <c r="N152" s="16"/>
      <c r="O152" s="20">
        <v>0</v>
      </c>
      <c r="P152" s="20">
        <v>68000</v>
      </c>
      <c r="Q152" s="20">
        <v>0</v>
      </c>
      <c r="R152" s="20">
        <v>68000</v>
      </c>
      <c r="S152" s="20">
        <v>68000</v>
      </c>
      <c r="T152" s="20">
        <v>68000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19">
        <f t="shared" si="3"/>
        <v>0</v>
      </c>
      <c r="AG152" s="7">
        <v>68000</v>
      </c>
      <c r="AH152" s="8">
        <v>0</v>
      </c>
      <c r="AI152" s="7">
        <v>0</v>
      </c>
      <c r="AJ152" s="8"/>
      <c r="AK152" s="3"/>
    </row>
    <row r="153" spans="1:37" hidden="1" outlineLevel="1" x14ac:dyDescent="0.25">
      <c r="A153" s="14" t="s">
        <v>157</v>
      </c>
      <c r="B153" s="17" t="s">
        <v>16</v>
      </c>
      <c r="C153" s="14" t="s">
        <v>157</v>
      </c>
      <c r="D153" s="16"/>
      <c r="E153" s="16"/>
      <c r="F153" s="17"/>
      <c r="G153" s="16"/>
      <c r="H153" s="16"/>
      <c r="I153" s="17"/>
      <c r="J153" s="16"/>
      <c r="K153" s="16"/>
      <c r="L153" s="16"/>
      <c r="M153" s="16"/>
      <c r="N153" s="16"/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2902.09</v>
      </c>
      <c r="AA153" s="20">
        <v>2902.09</v>
      </c>
      <c r="AB153" s="20">
        <v>0</v>
      </c>
      <c r="AC153" s="20">
        <v>2902.09</v>
      </c>
      <c r="AD153" s="20">
        <v>2902.09</v>
      </c>
      <c r="AE153" s="20">
        <v>2902.09</v>
      </c>
      <c r="AF153" s="19" t="e">
        <f t="shared" si="3"/>
        <v>#DIV/0!</v>
      </c>
      <c r="AG153" s="7">
        <v>-2902.09</v>
      </c>
      <c r="AH153" s="8"/>
      <c r="AI153" s="7">
        <v>0</v>
      </c>
      <c r="AJ153" s="8"/>
      <c r="AK153" s="3"/>
    </row>
    <row r="154" spans="1:37" collapsed="1" x14ac:dyDescent="0.25">
      <c r="A154" s="14" t="s">
        <v>158</v>
      </c>
      <c r="B154" s="15" t="s">
        <v>14</v>
      </c>
      <c r="C154" s="14" t="s">
        <v>158</v>
      </c>
      <c r="D154" s="16"/>
      <c r="E154" s="16"/>
      <c r="F154" s="17"/>
      <c r="G154" s="16"/>
      <c r="H154" s="16"/>
      <c r="I154" s="16"/>
      <c r="J154" s="16"/>
      <c r="K154" s="16"/>
      <c r="L154" s="16"/>
      <c r="M154" s="16"/>
      <c r="N154" s="16"/>
      <c r="O154" s="18">
        <v>0</v>
      </c>
      <c r="P154" s="18">
        <v>92000</v>
      </c>
      <c r="Q154" s="18">
        <v>0</v>
      </c>
      <c r="R154" s="18">
        <v>92000</v>
      </c>
      <c r="S154" s="18">
        <v>92000</v>
      </c>
      <c r="T154" s="18">
        <v>92000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9">
        <f t="shared" si="3"/>
        <v>0</v>
      </c>
      <c r="AG154" s="5">
        <v>92000</v>
      </c>
      <c r="AH154" s="6">
        <v>0</v>
      </c>
      <c r="AI154" s="5">
        <v>0</v>
      </c>
      <c r="AJ154" s="6"/>
      <c r="AK154" s="3"/>
    </row>
    <row r="155" spans="1:37" hidden="1" outlineLevel="1" x14ac:dyDescent="0.25">
      <c r="A155" s="14" t="s">
        <v>159</v>
      </c>
      <c r="B155" s="17" t="s">
        <v>16</v>
      </c>
      <c r="C155" s="14" t="s">
        <v>159</v>
      </c>
      <c r="D155" s="16"/>
      <c r="E155" s="16"/>
      <c r="F155" s="17"/>
      <c r="G155" s="16"/>
      <c r="H155" s="16"/>
      <c r="I155" s="17"/>
      <c r="J155" s="16"/>
      <c r="K155" s="16"/>
      <c r="L155" s="16"/>
      <c r="M155" s="16"/>
      <c r="N155" s="16"/>
      <c r="O155" s="20">
        <v>0</v>
      </c>
      <c r="P155" s="20">
        <v>92000</v>
      </c>
      <c r="Q155" s="20">
        <v>0</v>
      </c>
      <c r="R155" s="20">
        <v>92000</v>
      </c>
      <c r="S155" s="20">
        <v>92000</v>
      </c>
      <c r="T155" s="20">
        <v>92000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19">
        <f t="shared" si="3"/>
        <v>0</v>
      </c>
      <c r="AG155" s="7">
        <v>92000</v>
      </c>
      <c r="AH155" s="8">
        <v>0</v>
      </c>
      <c r="AI155" s="7">
        <v>0</v>
      </c>
      <c r="AJ155" s="8"/>
      <c r="AK155" s="3"/>
    </row>
    <row r="156" spans="1:37" collapsed="1" x14ac:dyDescent="0.25">
      <c r="A156" s="14" t="s">
        <v>160</v>
      </c>
      <c r="B156" s="15" t="s">
        <v>14</v>
      </c>
      <c r="C156" s="14" t="s">
        <v>160</v>
      </c>
      <c r="D156" s="16"/>
      <c r="E156" s="16"/>
      <c r="F156" s="17"/>
      <c r="G156" s="16"/>
      <c r="H156" s="16"/>
      <c r="I156" s="16"/>
      <c r="J156" s="16"/>
      <c r="K156" s="16"/>
      <c r="L156" s="16"/>
      <c r="M156" s="16"/>
      <c r="N156" s="16"/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20000</v>
      </c>
      <c r="AA156" s="18">
        <v>20000</v>
      </c>
      <c r="AB156" s="18">
        <v>0</v>
      </c>
      <c r="AC156" s="18">
        <v>20000</v>
      </c>
      <c r="AD156" s="18">
        <v>20000</v>
      </c>
      <c r="AE156" s="18">
        <v>20000</v>
      </c>
      <c r="AF156" s="19"/>
      <c r="AG156" s="5">
        <v>-20000</v>
      </c>
      <c r="AH156" s="6"/>
      <c r="AI156" s="5">
        <v>0</v>
      </c>
      <c r="AJ156" s="6"/>
      <c r="AK156" s="3"/>
    </row>
    <row r="157" spans="1:37" hidden="1" outlineLevel="1" x14ac:dyDescent="0.25">
      <c r="A157" s="14" t="s">
        <v>161</v>
      </c>
      <c r="B157" s="17" t="s">
        <v>16</v>
      </c>
      <c r="C157" s="14" t="s">
        <v>161</v>
      </c>
      <c r="D157" s="16"/>
      <c r="E157" s="16"/>
      <c r="F157" s="17"/>
      <c r="G157" s="16"/>
      <c r="H157" s="16"/>
      <c r="I157" s="17"/>
      <c r="J157" s="16"/>
      <c r="K157" s="16"/>
      <c r="L157" s="16"/>
      <c r="M157" s="16"/>
      <c r="N157" s="16"/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20000</v>
      </c>
      <c r="AA157" s="20">
        <v>20000</v>
      </c>
      <c r="AB157" s="20">
        <v>0</v>
      </c>
      <c r="AC157" s="20">
        <v>20000</v>
      </c>
      <c r="AD157" s="20">
        <v>20000</v>
      </c>
      <c r="AE157" s="20">
        <v>20000</v>
      </c>
      <c r="AF157" s="19" t="e">
        <f t="shared" si="3"/>
        <v>#DIV/0!</v>
      </c>
      <c r="AG157" s="7">
        <v>-20000</v>
      </c>
      <c r="AH157" s="8"/>
      <c r="AI157" s="7">
        <v>0</v>
      </c>
      <c r="AJ157" s="8"/>
      <c r="AK157" s="3"/>
    </row>
    <row r="158" spans="1:37" collapsed="1" x14ac:dyDescent="0.25">
      <c r="A158" s="14" t="s">
        <v>162</v>
      </c>
      <c r="B158" s="15" t="s">
        <v>14</v>
      </c>
      <c r="C158" s="14" t="s">
        <v>162</v>
      </c>
      <c r="D158" s="16"/>
      <c r="E158" s="16"/>
      <c r="F158" s="17"/>
      <c r="G158" s="16"/>
      <c r="H158" s="16"/>
      <c r="I158" s="16"/>
      <c r="J158" s="16"/>
      <c r="K158" s="16"/>
      <c r="L158" s="16"/>
      <c r="M158" s="16"/>
      <c r="N158" s="16"/>
      <c r="O158" s="18">
        <v>0</v>
      </c>
      <c r="P158" s="18">
        <v>238000</v>
      </c>
      <c r="Q158" s="18">
        <v>0</v>
      </c>
      <c r="R158" s="18">
        <v>238000</v>
      </c>
      <c r="S158" s="18">
        <v>238000</v>
      </c>
      <c r="T158" s="18">
        <v>238000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66601.66</v>
      </c>
      <c r="AB158" s="18">
        <v>0</v>
      </c>
      <c r="AC158" s="18">
        <v>0</v>
      </c>
      <c r="AD158" s="18">
        <v>0</v>
      </c>
      <c r="AE158" s="18">
        <v>0</v>
      </c>
      <c r="AF158" s="19">
        <f t="shared" si="3"/>
        <v>0.27983890756302521</v>
      </c>
      <c r="AG158" s="5">
        <v>238000</v>
      </c>
      <c r="AH158" s="6">
        <v>0</v>
      </c>
      <c r="AI158" s="5">
        <v>0</v>
      </c>
      <c r="AJ158" s="6"/>
      <c r="AK158" s="3"/>
    </row>
    <row r="159" spans="1:37" hidden="1" outlineLevel="1" x14ac:dyDescent="0.25">
      <c r="A159" s="14" t="s">
        <v>163</v>
      </c>
      <c r="B159" s="17" t="s">
        <v>16</v>
      </c>
      <c r="C159" s="14" t="s">
        <v>163</v>
      </c>
      <c r="D159" s="16"/>
      <c r="E159" s="16"/>
      <c r="F159" s="17"/>
      <c r="G159" s="16"/>
      <c r="H159" s="16"/>
      <c r="I159" s="17"/>
      <c r="J159" s="16"/>
      <c r="K159" s="16"/>
      <c r="L159" s="16"/>
      <c r="M159" s="16"/>
      <c r="N159" s="16"/>
      <c r="O159" s="20">
        <v>0</v>
      </c>
      <c r="P159" s="20">
        <v>40000</v>
      </c>
      <c r="Q159" s="20">
        <v>0</v>
      </c>
      <c r="R159" s="20">
        <v>40000</v>
      </c>
      <c r="S159" s="20">
        <v>40000</v>
      </c>
      <c r="T159" s="20">
        <v>40000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19">
        <f t="shared" si="3"/>
        <v>0</v>
      </c>
      <c r="AG159" s="7">
        <v>40000</v>
      </c>
      <c r="AH159" s="8">
        <v>0</v>
      </c>
      <c r="AI159" s="7">
        <v>0</v>
      </c>
      <c r="AJ159" s="8"/>
      <c r="AK159" s="3"/>
    </row>
    <row r="160" spans="1:37" hidden="1" outlineLevel="1" x14ac:dyDescent="0.25">
      <c r="A160" s="14" t="s">
        <v>164</v>
      </c>
      <c r="B160" s="17" t="s">
        <v>16</v>
      </c>
      <c r="C160" s="14" t="s">
        <v>164</v>
      </c>
      <c r="D160" s="16"/>
      <c r="E160" s="16"/>
      <c r="F160" s="17"/>
      <c r="G160" s="16"/>
      <c r="H160" s="16"/>
      <c r="I160" s="17"/>
      <c r="J160" s="16"/>
      <c r="K160" s="16"/>
      <c r="L160" s="16"/>
      <c r="M160" s="16"/>
      <c r="N160" s="16"/>
      <c r="O160" s="20">
        <v>0</v>
      </c>
      <c r="P160" s="20">
        <v>198000</v>
      </c>
      <c r="Q160" s="20">
        <v>0</v>
      </c>
      <c r="R160" s="20">
        <v>198000</v>
      </c>
      <c r="S160" s="20">
        <v>198000</v>
      </c>
      <c r="T160" s="20">
        <v>198000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19">
        <f t="shared" si="3"/>
        <v>0</v>
      </c>
      <c r="AG160" s="7">
        <v>198000</v>
      </c>
      <c r="AH160" s="8">
        <v>0</v>
      </c>
      <c r="AI160" s="7">
        <v>0</v>
      </c>
      <c r="AJ160" s="8"/>
      <c r="AK160" s="3"/>
    </row>
    <row r="161" spans="1:37" hidden="1" outlineLevel="1" x14ac:dyDescent="0.25">
      <c r="A161" s="14" t="s">
        <v>165</v>
      </c>
      <c r="B161" s="17" t="s">
        <v>16</v>
      </c>
      <c r="C161" s="14" t="s">
        <v>165</v>
      </c>
      <c r="D161" s="16"/>
      <c r="E161" s="16"/>
      <c r="F161" s="17"/>
      <c r="G161" s="16"/>
      <c r="H161" s="16"/>
      <c r="I161" s="17"/>
      <c r="J161" s="16"/>
      <c r="K161" s="16"/>
      <c r="L161" s="16"/>
      <c r="M161" s="16"/>
      <c r="N161" s="16"/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9000</v>
      </c>
      <c r="AA161" s="20">
        <v>9000</v>
      </c>
      <c r="AB161" s="20">
        <v>0</v>
      </c>
      <c r="AC161" s="20">
        <v>9000</v>
      </c>
      <c r="AD161" s="20">
        <v>9000</v>
      </c>
      <c r="AE161" s="20">
        <v>9000</v>
      </c>
      <c r="AF161" s="19" t="e">
        <f t="shared" si="3"/>
        <v>#DIV/0!</v>
      </c>
      <c r="AG161" s="7">
        <v>-9000</v>
      </c>
      <c r="AH161" s="8"/>
      <c r="AI161" s="7">
        <v>0</v>
      </c>
      <c r="AJ161" s="8"/>
      <c r="AK161" s="3"/>
    </row>
    <row r="162" spans="1:37" hidden="1" outlineLevel="1" x14ac:dyDescent="0.25">
      <c r="A162" s="14" t="s">
        <v>166</v>
      </c>
      <c r="B162" s="17" t="s">
        <v>16</v>
      </c>
      <c r="C162" s="14" t="s">
        <v>166</v>
      </c>
      <c r="D162" s="16"/>
      <c r="E162" s="16"/>
      <c r="F162" s="17"/>
      <c r="G162" s="16"/>
      <c r="H162" s="16"/>
      <c r="I162" s="17"/>
      <c r="J162" s="16"/>
      <c r="K162" s="16"/>
      <c r="L162" s="16"/>
      <c r="M162" s="16"/>
      <c r="N162" s="16"/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57601.66</v>
      </c>
      <c r="AA162" s="20">
        <v>57601.66</v>
      </c>
      <c r="AB162" s="20">
        <v>0</v>
      </c>
      <c r="AC162" s="20">
        <v>57601.66</v>
      </c>
      <c r="AD162" s="20">
        <v>57601.66</v>
      </c>
      <c r="AE162" s="20">
        <v>57601.66</v>
      </c>
      <c r="AF162" s="19" t="e">
        <f t="shared" si="3"/>
        <v>#DIV/0!</v>
      </c>
      <c r="AG162" s="7">
        <v>-57601.66</v>
      </c>
      <c r="AH162" s="8"/>
      <c r="AI162" s="7">
        <v>0</v>
      </c>
      <c r="AJ162" s="8"/>
      <c r="AK162" s="3"/>
    </row>
    <row r="163" spans="1:37" collapsed="1" x14ac:dyDescent="0.25">
      <c r="A163" s="14" t="s">
        <v>167</v>
      </c>
      <c r="B163" s="15" t="s">
        <v>14</v>
      </c>
      <c r="C163" s="14" t="s">
        <v>167</v>
      </c>
      <c r="D163" s="16"/>
      <c r="E163" s="16"/>
      <c r="F163" s="17"/>
      <c r="G163" s="16"/>
      <c r="H163" s="16"/>
      <c r="I163" s="16"/>
      <c r="J163" s="16"/>
      <c r="K163" s="16"/>
      <c r="L163" s="16"/>
      <c r="M163" s="16"/>
      <c r="N163" s="16"/>
      <c r="O163" s="18">
        <v>0</v>
      </c>
      <c r="P163" s="18">
        <v>1817000</v>
      </c>
      <c r="Q163" s="18">
        <v>0</v>
      </c>
      <c r="R163" s="18">
        <v>1817000</v>
      </c>
      <c r="S163" s="18">
        <v>1817000</v>
      </c>
      <c r="T163" s="18">
        <v>1817000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118828.97</v>
      </c>
      <c r="AA163" s="18">
        <v>870261.55</v>
      </c>
      <c r="AB163" s="18">
        <v>0</v>
      </c>
      <c r="AC163" s="18">
        <v>118828.97</v>
      </c>
      <c r="AD163" s="18">
        <v>118828.97</v>
      </c>
      <c r="AE163" s="18">
        <v>118828.97</v>
      </c>
      <c r="AF163" s="19">
        <f t="shared" si="3"/>
        <v>0.47895517336268578</v>
      </c>
      <c r="AG163" s="5">
        <v>1698171.03</v>
      </c>
      <c r="AH163" s="6">
        <v>6.5398442487616948E-2</v>
      </c>
      <c r="AI163" s="5">
        <v>0</v>
      </c>
      <c r="AJ163" s="6"/>
      <c r="AK163" s="3"/>
    </row>
    <row r="164" spans="1:37" hidden="1" outlineLevel="1" x14ac:dyDescent="0.25">
      <c r="A164" s="14" t="s">
        <v>168</v>
      </c>
      <c r="B164" s="17" t="s">
        <v>16</v>
      </c>
      <c r="C164" s="14" t="s">
        <v>168</v>
      </c>
      <c r="D164" s="16"/>
      <c r="E164" s="16"/>
      <c r="F164" s="17"/>
      <c r="G164" s="16"/>
      <c r="H164" s="16"/>
      <c r="I164" s="17"/>
      <c r="J164" s="16"/>
      <c r="K164" s="16"/>
      <c r="L164" s="16"/>
      <c r="M164" s="16"/>
      <c r="N164" s="16"/>
      <c r="O164" s="20">
        <v>0</v>
      </c>
      <c r="P164" s="20">
        <v>100000</v>
      </c>
      <c r="Q164" s="20">
        <v>0</v>
      </c>
      <c r="R164" s="20">
        <v>100000</v>
      </c>
      <c r="S164" s="20">
        <v>100000</v>
      </c>
      <c r="T164" s="20">
        <v>100000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70428.97</v>
      </c>
      <c r="AA164" s="20">
        <v>70428.97</v>
      </c>
      <c r="AB164" s="20">
        <v>0</v>
      </c>
      <c r="AC164" s="20">
        <v>70428.97</v>
      </c>
      <c r="AD164" s="20">
        <v>70428.97</v>
      </c>
      <c r="AE164" s="20">
        <v>70428.97</v>
      </c>
      <c r="AF164" s="19">
        <f t="shared" si="3"/>
        <v>0.70428970000000002</v>
      </c>
      <c r="AG164" s="7">
        <v>29571.03</v>
      </c>
      <c r="AH164" s="8">
        <v>0.70428970000000002</v>
      </c>
      <c r="AI164" s="7">
        <v>0</v>
      </c>
      <c r="AJ164" s="8"/>
      <c r="AK164" s="3"/>
    </row>
    <row r="165" spans="1:37" hidden="1" outlineLevel="1" x14ac:dyDescent="0.25">
      <c r="A165" s="14" t="s">
        <v>169</v>
      </c>
      <c r="B165" s="17" t="s">
        <v>16</v>
      </c>
      <c r="C165" s="14" t="s">
        <v>169</v>
      </c>
      <c r="D165" s="16"/>
      <c r="E165" s="16"/>
      <c r="F165" s="17"/>
      <c r="G165" s="16"/>
      <c r="H165" s="16"/>
      <c r="I165" s="17"/>
      <c r="J165" s="16"/>
      <c r="K165" s="16"/>
      <c r="L165" s="16"/>
      <c r="M165" s="16"/>
      <c r="N165" s="16"/>
      <c r="O165" s="20">
        <v>0</v>
      </c>
      <c r="P165" s="20">
        <v>14000</v>
      </c>
      <c r="Q165" s="20">
        <v>0</v>
      </c>
      <c r="R165" s="20">
        <v>14000</v>
      </c>
      <c r="S165" s="20">
        <v>14000</v>
      </c>
      <c r="T165" s="20">
        <v>14000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19">
        <f t="shared" si="3"/>
        <v>0</v>
      </c>
      <c r="AG165" s="7">
        <v>14000</v>
      </c>
      <c r="AH165" s="8">
        <v>0</v>
      </c>
      <c r="AI165" s="7">
        <v>0</v>
      </c>
      <c r="AJ165" s="8"/>
      <c r="AK165" s="3"/>
    </row>
    <row r="166" spans="1:37" hidden="1" outlineLevel="1" x14ac:dyDescent="0.25">
      <c r="A166" s="14" t="s">
        <v>170</v>
      </c>
      <c r="B166" s="17" t="s">
        <v>16</v>
      </c>
      <c r="C166" s="14" t="s">
        <v>170</v>
      </c>
      <c r="D166" s="16"/>
      <c r="E166" s="16"/>
      <c r="F166" s="17"/>
      <c r="G166" s="16"/>
      <c r="H166" s="16"/>
      <c r="I166" s="17"/>
      <c r="J166" s="16"/>
      <c r="K166" s="16"/>
      <c r="L166" s="16"/>
      <c r="M166" s="16"/>
      <c r="N166" s="16"/>
      <c r="O166" s="20">
        <v>0</v>
      </c>
      <c r="P166" s="20">
        <v>4000</v>
      </c>
      <c r="Q166" s="20">
        <v>0</v>
      </c>
      <c r="R166" s="20">
        <v>4000</v>
      </c>
      <c r="S166" s="20">
        <v>4000</v>
      </c>
      <c r="T166" s="20">
        <v>4000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19">
        <f t="shared" si="3"/>
        <v>0</v>
      </c>
      <c r="AG166" s="7">
        <v>4000</v>
      </c>
      <c r="AH166" s="8">
        <v>0</v>
      </c>
      <c r="AI166" s="7">
        <v>0</v>
      </c>
      <c r="AJ166" s="8"/>
      <c r="AK166" s="3"/>
    </row>
    <row r="167" spans="1:37" hidden="1" outlineLevel="1" x14ac:dyDescent="0.25">
      <c r="A167" s="14" t="s">
        <v>171</v>
      </c>
      <c r="B167" s="17" t="s">
        <v>16</v>
      </c>
      <c r="C167" s="14" t="s">
        <v>171</v>
      </c>
      <c r="D167" s="16"/>
      <c r="E167" s="16"/>
      <c r="F167" s="17"/>
      <c r="G167" s="16"/>
      <c r="H167" s="16"/>
      <c r="I167" s="17"/>
      <c r="J167" s="16"/>
      <c r="K167" s="16"/>
      <c r="L167" s="16"/>
      <c r="M167" s="16"/>
      <c r="N167" s="16"/>
      <c r="O167" s="20">
        <v>0</v>
      </c>
      <c r="P167" s="20">
        <v>1617000</v>
      </c>
      <c r="Q167" s="20">
        <v>0</v>
      </c>
      <c r="R167" s="20">
        <v>1617000</v>
      </c>
      <c r="S167" s="20">
        <v>1617000</v>
      </c>
      <c r="T167" s="20">
        <v>1617000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19">
        <f t="shared" si="3"/>
        <v>0</v>
      </c>
      <c r="AG167" s="7">
        <v>1617000</v>
      </c>
      <c r="AH167" s="8">
        <v>0</v>
      </c>
      <c r="AI167" s="7">
        <v>0</v>
      </c>
      <c r="AJ167" s="8"/>
      <c r="AK167" s="3"/>
    </row>
    <row r="168" spans="1:37" hidden="1" outlineLevel="1" x14ac:dyDescent="0.25">
      <c r="A168" s="14" t="s">
        <v>172</v>
      </c>
      <c r="B168" s="17" t="s">
        <v>16</v>
      </c>
      <c r="C168" s="14" t="s">
        <v>172</v>
      </c>
      <c r="D168" s="16"/>
      <c r="E168" s="16"/>
      <c r="F168" s="17"/>
      <c r="G168" s="16"/>
      <c r="H168" s="16"/>
      <c r="I168" s="17"/>
      <c r="J168" s="16"/>
      <c r="K168" s="16"/>
      <c r="L168" s="16"/>
      <c r="M168" s="16"/>
      <c r="N168" s="16"/>
      <c r="O168" s="20">
        <v>0</v>
      </c>
      <c r="P168" s="20">
        <v>7000</v>
      </c>
      <c r="Q168" s="20">
        <v>0</v>
      </c>
      <c r="R168" s="20">
        <v>7000</v>
      </c>
      <c r="S168" s="20">
        <v>7000</v>
      </c>
      <c r="T168" s="20">
        <v>7000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19">
        <f t="shared" si="3"/>
        <v>0</v>
      </c>
      <c r="AG168" s="7">
        <v>7000</v>
      </c>
      <c r="AH168" s="8">
        <v>0</v>
      </c>
      <c r="AI168" s="7">
        <v>0</v>
      </c>
      <c r="AJ168" s="8"/>
      <c r="AK168" s="3"/>
    </row>
    <row r="169" spans="1:37" hidden="1" outlineLevel="1" x14ac:dyDescent="0.25">
      <c r="A169" s="14" t="s">
        <v>173</v>
      </c>
      <c r="B169" s="17" t="s">
        <v>16</v>
      </c>
      <c r="C169" s="14" t="s">
        <v>173</v>
      </c>
      <c r="D169" s="16"/>
      <c r="E169" s="16"/>
      <c r="F169" s="17"/>
      <c r="G169" s="16"/>
      <c r="H169" s="16"/>
      <c r="I169" s="17"/>
      <c r="J169" s="16"/>
      <c r="K169" s="16"/>
      <c r="L169" s="16"/>
      <c r="M169" s="16"/>
      <c r="N169" s="16"/>
      <c r="O169" s="20">
        <v>0</v>
      </c>
      <c r="P169" s="20">
        <v>69000</v>
      </c>
      <c r="Q169" s="20">
        <v>0</v>
      </c>
      <c r="R169" s="20">
        <v>69000</v>
      </c>
      <c r="S169" s="20">
        <v>69000</v>
      </c>
      <c r="T169" s="20">
        <v>69000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19">
        <f t="shared" si="3"/>
        <v>0</v>
      </c>
      <c r="AG169" s="7">
        <v>69000</v>
      </c>
      <c r="AH169" s="8">
        <v>0</v>
      </c>
      <c r="AI169" s="7">
        <v>0</v>
      </c>
      <c r="AJ169" s="8"/>
      <c r="AK169" s="3"/>
    </row>
    <row r="170" spans="1:37" hidden="1" outlineLevel="1" x14ac:dyDescent="0.25">
      <c r="A170" s="14" t="s">
        <v>173</v>
      </c>
      <c r="B170" s="17" t="s">
        <v>16</v>
      </c>
      <c r="C170" s="14" t="s">
        <v>173</v>
      </c>
      <c r="D170" s="16"/>
      <c r="E170" s="16"/>
      <c r="F170" s="17"/>
      <c r="G170" s="16"/>
      <c r="H170" s="16"/>
      <c r="I170" s="17"/>
      <c r="J170" s="16"/>
      <c r="K170" s="16"/>
      <c r="L170" s="16"/>
      <c r="M170" s="16"/>
      <c r="N170" s="16"/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42800</v>
      </c>
      <c r="AA170" s="20">
        <v>42800</v>
      </c>
      <c r="AB170" s="20">
        <v>0</v>
      </c>
      <c r="AC170" s="20">
        <v>42800</v>
      </c>
      <c r="AD170" s="20">
        <v>42800</v>
      </c>
      <c r="AE170" s="20">
        <v>42800</v>
      </c>
      <c r="AF170" s="19" t="e">
        <f t="shared" si="3"/>
        <v>#DIV/0!</v>
      </c>
      <c r="AG170" s="7">
        <v>-42800</v>
      </c>
      <c r="AH170" s="8"/>
      <c r="AI170" s="7">
        <v>0</v>
      </c>
      <c r="AJ170" s="8"/>
      <c r="AK170" s="3"/>
    </row>
    <row r="171" spans="1:37" hidden="1" outlineLevel="1" x14ac:dyDescent="0.25">
      <c r="A171" s="14" t="s">
        <v>174</v>
      </c>
      <c r="B171" s="17" t="s">
        <v>16</v>
      </c>
      <c r="C171" s="14" t="s">
        <v>174</v>
      </c>
      <c r="D171" s="16"/>
      <c r="E171" s="16"/>
      <c r="F171" s="17"/>
      <c r="G171" s="16"/>
      <c r="H171" s="16"/>
      <c r="I171" s="17"/>
      <c r="J171" s="16"/>
      <c r="K171" s="16"/>
      <c r="L171" s="16"/>
      <c r="M171" s="16"/>
      <c r="N171" s="16"/>
      <c r="O171" s="20">
        <v>0</v>
      </c>
      <c r="P171" s="20">
        <v>6000</v>
      </c>
      <c r="Q171" s="20">
        <v>0</v>
      </c>
      <c r="R171" s="20">
        <v>6000</v>
      </c>
      <c r="S171" s="20">
        <v>6000</v>
      </c>
      <c r="T171" s="20">
        <v>6000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19">
        <f t="shared" si="3"/>
        <v>0</v>
      </c>
      <c r="AG171" s="7">
        <v>6000</v>
      </c>
      <c r="AH171" s="8">
        <v>0</v>
      </c>
      <c r="AI171" s="7">
        <v>0</v>
      </c>
      <c r="AJ171" s="8"/>
      <c r="AK171" s="3"/>
    </row>
    <row r="172" spans="1:37" hidden="1" outlineLevel="1" x14ac:dyDescent="0.25">
      <c r="A172" s="14" t="s">
        <v>174</v>
      </c>
      <c r="B172" s="17" t="s">
        <v>16</v>
      </c>
      <c r="C172" s="14" t="s">
        <v>174</v>
      </c>
      <c r="D172" s="16"/>
      <c r="E172" s="16"/>
      <c r="F172" s="17"/>
      <c r="G172" s="16"/>
      <c r="H172" s="16"/>
      <c r="I172" s="17"/>
      <c r="J172" s="16"/>
      <c r="K172" s="16"/>
      <c r="L172" s="16"/>
      <c r="M172" s="16"/>
      <c r="N172" s="16"/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5600</v>
      </c>
      <c r="AA172" s="20">
        <v>5600</v>
      </c>
      <c r="AB172" s="20">
        <v>0</v>
      </c>
      <c r="AC172" s="20">
        <v>5600</v>
      </c>
      <c r="AD172" s="20">
        <v>5600</v>
      </c>
      <c r="AE172" s="20">
        <v>5600</v>
      </c>
      <c r="AF172" s="19" t="e">
        <f t="shared" si="3"/>
        <v>#DIV/0!</v>
      </c>
      <c r="AG172" s="7">
        <v>-5600</v>
      </c>
      <c r="AH172" s="8"/>
      <c r="AI172" s="7">
        <v>0</v>
      </c>
      <c r="AJ172" s="8"/>
      <c r="AK172" s="3"/>
    </row>
    <row r="173" spans="1:37" hidden="1" outlineLevel="1" x14ac:dyDescent="0.25">
      <c r="A173" s="14" t="s">
        <v>175</v>
      </c>
      <c r="B173" s="17" t="s">
        <v>16</v>
      </c>
      <c r="C173" s="14" t="s">
        <v>175</v>
      </c>
      <c r="D173" s="16"/>
      <c r="E173" s="16"/>
      <c r="F173" s="17"/>
      <c r="G173" s="16"/>
      <c r="H173" s="16"/>
      <c r="I173" s="17"/>
      <c r="J173" s="16"/>
      <c r="K173" s="16"/>
      <c r="L173" s="16"/>
      <c r="M173" s="16"/>
      <c r="N173" s="16"/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5128.3599999999997</v>
      </c>
      <c r="AA173" s="20">
        <v>5128.3599999999997</v>
      </c>
      <c r="AB173" s="20">
        <v>0</v>
      </c>
      <c r="AC173" s="20">
        <v>5128.3599999999997</v>
      </c>
      <c r="AD173" s="20">
        <v>5128.3599999999997</v>
      </c>
      <c r="AE173" s="20">
        <v>5128.3599999999997</v>
      </c>
      <c r="AF173" s="19" t="e">
        <f t="shared" si="3"/>
        <v>#DIV/0!</v>
      </c>
      <c r="AG173" s="7">
        <v>-5128.3599999999997</v>
      </c>
      <c r="AH173" s="8"/>
      <c r="AI173" s="7">
        <v>0</v>
      </c>
      <c r="AJ173" s="8"/>
      <c r="AK173" s="3"/>
    </row>
    <row r="174" spans="1:37" hidden="1" outlineLevel="1" x14ac:dyDescent="0.25">
      <c r="A174" s="14" t="s">
        <v>176</v>
      </c>
      <c r="B174" s="17" t="s">
        <v>16</v>
      </c>
      <c r="C174" s="14" t="s">
        <v>176</v>
      </c>
      <c r="D174" s="16"/>
      <c r="E174" s="16"/>
      <c r="F174" s="17"/>
      <c r="G174" s="16"/>
      <c r="H174" s="16"/>
      <c r="I174" s="17"/>
      <c r="J174" s="16"/>
      <c r="K174" s="16"/>
      <c r="L174" s="16"/>
      <c r="M174" s="16"/>
      <c r="N174" s="16"/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23500</v>
      </c>
      <c r="AA174" s="20">
        <v>23500</v>
      </c>
      <c r="AB174" s="20">
        <v>0</v>
      </c>
      <c r="AC174" s="20">
        <v>23500</v>
      </c>
      <c r="AD174" s="20">
        <v>23500</v>
      </c>
      <c r="AE174" s="20">
        <v>23500</v>
      </c>
      <c r="AF174" s="19" t="e">
        <f t="shared" si="3"/>
        <v>#DIV/0!</v>
      </c>
      <c r="AG174" s="7">
        <v>-23500</v>
      </c>
      <c r="AH174" s="8"/>
      <c r="AI174" s="7">
        <v>0</v>
      </c>
      <c r="AJ174" s="8"/>
      <c r="AK174" s="3"/>
    </row>
    <row r="175" spans="1:37" hidden="1" outlineLevel="1" x14ac:dyDescent="0.25">
      <c r="A175" s="14" t="s">
        <v>177</v>
      </c>
      <c r="B175" s="17" t="s">
        <v>16</v>
      </c>
      <c r="C175" s="14" t="s">
        <v>177</v>
      </c>
      <c r="D175" s="16"/>
      <c r="E175" s="16"/>
      <c r="F175" s="17"/>
      <c r="G175" s="16"/>
      <c r="H175" s="16"/>
      <c r="I175" s="17"/>
      <c r="J175" s="16"/>
      <c r="K175" s="16"/>
      <c r="L175" s="16"/>
      <c r="M175" s="16"/>
      <c r="N175" s="16"/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300</v>
      </c>
      <c r="AA175" s="20">
        <v>300</v>
      </c>
      <c r="AB175" s="20">
        <v>0</v>
      </c>
      <c r="AC175" s="20">
        <v>300</v>
      </c>
      <c r="AD175" s="20">
        <v>300</v>
      </c>
      <c r="AE175" s="20">
        <v>300</v>
      </c>
      <c r="AF175" s="19" t="e">
        <f t="shared" si="3"/>
        <v>#DIV/0!</v>
      </c>
      <c r="AG175" s="7">
        <v>-300</v>
      </c>
      <c r="AH175" s="8"/>
      <c r="AI175" s="7">
        <v>0</v>
      </c>
      <c r="AJ175" s="8"/>
      <c r="AK175" s="3"/>
    </row>
    <row r="176" spans="1:37" hidden="1" outlineLevel="1" x14ac:dyDescent="0.25">
      <c r="A176" s="14" t="s">
        <v>178</v>
      </c>
      <c r="B176" s="17" t="s">
        <v>16</v>
      </c>
      <c r="C176" s="14" t="s">
        <v>178</v>
      </c>
      <c r="D176" s="16"/>
      <c r="E176" s="16"/>
      <c r="F176" s="17"/>
      <c r="G176" s="16"/>
      <c r="H176" s="16"/>
      <c r="I176" s="17"/>
      <c r="J176" s="16"/>
      <c r="K176" s="16"/>
      <c r="L176" s="16"/>
      <c r="M176" s="16"/>
      <c r="N176" s="16"/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648504.22</v>
      </c>
      <c r="AA176" s="20">
        <v>648504.22</v>
      </c>
      <c r="AB176" s="20">
        <v>0</v>
      </c>
      <c r="AC176" s="20">
        <v>648504.22</v>
      </c>
      <c r="AD176" s="20">
        <v>648504.22</v>
      </c>
      <c r="AE176" s="20">
        <v>648504.22</v>
      </c>
      <c r="AF176" s="19" t="e">
        <f t="shared" si="3"/>
        <v>#DIV/0!</v>
      </c>
      <c r="AG176" s="7">
        <v>-648504.22</v>
      </c>
      <c r="AH176" s="8"/>
      <c r="AI176" s="7">
        <v>0</v>
      </c>
      <c r="AJ176" s="8"/>
      <c r="AK176" s="3"/>
    </row>
    <row r="177" spans="1:37" hidden="1" outlineLevel="1" x14ac:dyDescent="0.25">
      <c r="A177" s="14" t="s">
        <v>179</v>
      </c>
      <c r="B177" s="17" t="s">
        <v>16</v>
      </c>
      <c r="C177" s="14" t="s">
        <v>179</v>
      </c>
      <c r="D177" s="16"/>
      <c r="E177" s="16"/>
      <c r="F177" s="17"/>
      <c r="G177" s="16"/>
      <c r="H177" s="16"/>
      <c r="I177" s="17"/>
      <c r="J177" s="16"/>
      <c r="K177" s="16"/>
      <c r="L177" s="16"/>
      <c r="M177" s="16"/>
      <c r="N177" s="16"/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74000</v>
      </c>
      <c r="AA177" s="20">
        <v>74000</v>
      </c>
      <c r="AB177" s="20">
        <v>0</v>
      </c>
      <c r="AC177" s="20">
        <v>74000</v>
      </c>
      <c r="AD177" s="20">
        <v>74000</v>
      </c>
      <c r="AE177" s="20">
        <v>74000</v>
      </c>
      <c r="AF177" s="19" t="e">
        <f t="shared" si="3"/>
        <v>#DIV/0!</v>
      </c>
      <c r="AG177" s="7">
        <v>-74000</v>
      </c>
      <c r="AH177" s="8"/>
      <c r="AI177" s="7">
        <v>0</v>
      </c>
      <c r="AJ177" s="8"/>
      <c r="AK177" s="3"/>
    </row>
    <row r="178" spans="1:37" collapsed="1" x14ac:dyDescent="0.25">
      <c r="A178" s="14" t="s">
        <v>180</v>
      </c>
      <c r="B178" s="15" t="s">
        <v>14</v>
      </c>
      <c r="C178" s="14" t="s">
        <v>180</v>
      </c>
      <c r="D178" s="16"/>
      <c r="E178" s="16"/>
      <c r="F178" s="17"/>
      <c r="G178" s="16"/>
      <c r="H178" s="16"/>
      <c r="I178" s="16"/>
      <c r="J178" s="16"/>
      <c r="K178" s="16"/>
      <c r="L178" s="16"/>
      <c r="M178" s="16"/>
      <c r="N178" s="16"/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32235.55</v>
      </c>
      <c r="Z178" s="18">
        <v>2276.1999999999998</v>
      </c>
      <c r="AA178" s="18">
        <v>-29959.35</v>
      </c>
      <c r="AB178" s="18">
        <v>32235.55</v>
      </c>
      <c r="AC178" s="18">
        <v>2276.1999999999998</v>
      </c>
      <c r="AD178" s="18">
        <v>-29959.35</v>
      </c>
      <c r="AE178" s="18">
        <v>-29959.35</v>
      </c>
      <c r="AF178" s="19"/>
      <c r="AG178" s="5">
        <v>29959.35</v>
      </c>
      <c r="AH178" s="6"/>
      <c r="AI178" s="5">
        <v>0</v>
      </c>
      <c r="AJ178" s="6"/>
      <c r="AK178" s="3"/>
    </row>
    <row r="179" spans="1:37" hidden="1" outlineLevel="1" x14ac:dyDescent="0.25">
      <c r="A179" s="14" t="s">
        <v>181</v>
      </c>
      <c r="B179" s="17" t="s">
        <v>16</v>
      </c>
      <c r="C179" s="14" t="s">
        <v>181</v>
      </c>
      <c r="D179" s="16"/>
      <c r="E179" s="16"/>
      <c r="F179" s="17"/>
      <c r="G179" s="16"/>
      <c r="H179" s="16"/>
      <c r="I179" s="17"/>
      <c r="J179" s="16"/>
      <c r="K179" s="16"/>
      <c r="L179" s="16"/>
      <c r="M179" s="16"/>
      <c r="N179" s="16"/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32235.55</v>
      </c>
      <c r="Z179" s="20">
        <v>2578.77</v>
      </c>
      <c r="AA179" s="20">
        <v>-29656.78</v>
      </c>
      <c r="AB179" s="20">
        <v>32235.55</v>
      </c>
      <c r="AC179" s="20">
        <v>2578.77</v>
      </c>
      <c r="AD179" s="20">
        <v>-29656.78</v>
      </c>
      <c r="AE179" s="20">
        <v>-29656.78</v>
      </c>
      <c r="AF179" s="19"/>
      <c r="AG179" s="7">
        <v>29656.78</v>
      </c>
      <c r="AH179" s="8"/>
      <c r="AI179" s="7">
        <v>0</v>
      </c>
      <c r="AJ179" s="8"/>
      <c r="AK179" s="3"/>
    </row>
    <row r="180" spans="1:37" hidden="1" outlineLevel="1" x14ac:dyDescent="0.25">
      <c r="A180" s="14" t="s">
        <v>181</v>
      </c>
      <c r="B180" s="17" t="s">
        <v>16</v>
      </c>
      <c r="C180" s="14" t="s">
        <v>181</v>
      </c>
      <c r="D180" s="16"/>
      <c r="E180" s="16"/>
      <c r="F180" s="17"/>
      <c r="G180" s="16"/>
      <c r="H180" s="16"/>
      <c r="I180" s="17"/>
      <c r="J180" s="16"/>
      <c r="K180" s="16"/>
      <c r="L180" s="16"/>
      <c r="M180" s="16"/>
      <c r="N180" s="16"/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29656.78</v>
      </c>
      <c r="AA180" s="20">
        <v>29656.78</v>
      </c>
      <c r="AB180" s="20">
        <v>0</v>
      </c>
      <c r="AC180" s="20">
        <v>29656.78</v>
      </c>
      <c r="AD180" s="20">
        <v>29656.78</v>
      </c>
      <c r="AE180" s="20">
        <v>29656.78</v>
      </c>
      <c r="AF180" s="19"/>
      <c r="AG180" s="7">
        <v>-29656.78</v>
      </c>
      <c r="AH180" s="8"/>
      <c r="AI180" s="7">
        <v>0</v>
      </c>
      <c r="AJ180" s="8"/>
      <c r="AK180" s="3"/>
    </row>
    <row r="181" spans="1:37" hidden="1" outlineLevel="1" x14ac:dyDescent="0.25">
      <c r="A181" s="14" t="s">
        <v>182</v>
      </c>
      <c r="B181" s="17" t="s">
        <v>16</v>
      </c>
      <c r="C181" s="14" t="s">
        <v>182</v>
      </c>
      <c r="D181" s="16"/>
      <c r="E181" s="16"/>
      <c r="F181" s="17"/>
      <c r="G181" s="16"/>
      <c r="H181" s="16"/>
      <c r="I181" s="17"/>
      <c r="J181" s="16"/>
      <c r="K181" s="16"/>
      <c r="L181" s="16"/>
      <c r="M181" s="16"/>
      <c r="N181" s="16"/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-29959.35</v>
      </c>
      <c r="AA181" s="20">
        <v>-29959.35</v>
      </c>
      <c r="AB181" s="20">
        <v>0</v>
      </c>
      <c r="AC181" s="20">
        <v>-29959.35</v>
      </c>
      <c r="AD181" s="20">
        <v>-29959.35</v>
      </c>
      <c r="AE181" s="20">
        <v>-29959.35</v>
      </c>
      <c r="AF181" s="19"/>
      <c r="AG181" s="7">
        <v>29959.35</v>
      </c>
      <c r="AH181" s="8"/>
      <c r="AI181" s="7">
        <v>0</v>
      </c>
      <c r="AJ181" s="8"/>
      <c r="AK181" s="3"/>
    </row>
    <row r="182" spans="1:37" collapsed="1" x14ac:dyDescent="0.25">
      <c r="A182" s="14" t="s">
        <v>183</v>
      </c>
      <c r="B182" s="15" t="s">
        <v>14</v>
      </c>
      <c r="C182" s="14" t="s">
        <v>183</v>
      </c>
      <c r="D182" s="16"/>
      <c r="E182" s="16"/>
      <c r="F182" s="17"/>
      <c r="G182" s="16"/>
      <c r="H182" s="16"/>
      <c r="I182" s="16"/>
      <c r="J182" s="16"/>
      <c r="K182" s="16"/>
      <c r="L182" s="16"/>
      <c r="M182" s="16"/>
      <c r="N182" s="16"/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52</v>
      </c>
      <c r="AA182" s="18">
        <v>52</v>
      </c>
      <c r="AB182" s="18">
        <v>0</v>
      </c>
      <c r="AC182" s="18">
        <v>52</v>
      </c>
      <c r="AD182" s="18">
        <v>52</v>
      </c>
      <c r="AE182" s="18">
        <v>52</v>
      </c>
      <c r="AF182" s="19"/>
      <c r="AG182" s="5">
        <v>-52</v>
      </c>
      <c r="AH182" s="6"/>
      <c r="AI182" s="5">
        <v>0</v>
      </c>
      <c r="AJ182" s="6"/>
      <c r="AK182" s="3"/>
    </row>
    <row r="183" spans="1:37" hidden="1" outlineLevel="1" x14ac:dyDescent="0.25">
      <c r="A183" s="14" t="s">
        <v>184</v>
      </c>
      <c r="B183" s="17" t="s">
        <v>16</v>
      </c>
      <c r="C183" s="14" t="s">
        <v>184</v>
      </c>
      <c r="D183" s="16"/>
      <c r="E183" s="16"/>
      <c r="F183" s="17"/>
      <c r="G183" s="16"/>
      <c r="H183" s="16"/>
      <c r="I183" s="17"/>
      <c r="J183" s="16"/>
      <c r="K183" s="16"/>
      <c r="L183" s="16"/>
      <c r="M183" s="16"/>
      <c r="N183" s="16"/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52</v>
      </c>
      <c r="AA183" s="20">
        <v>52</v>
      </c>
      <c r="AB183" s="20">
        <v>0</v>
      </c>
      <c r="AC183" s="20">
        <v>52</v>
      </c>
      <c r="AD183" s="20">
        <v>52</v>
      </c>
      <c r="AE183" s="20">
        <v>52</v>
      </c>
      <c r="AF183" s="21"/>
      <c r="AG183" s="7">
        <v>-52</v>
      </c>
      <c r="AH183" s="8"/>
      <c r="AI183" s="7">
        <v>0</v>
      </c>
      <c r="AJ183" s="8"/>
      <c r="AK183" s="3"/>
    </row>
    <row r="184" spans="1:37" collapsed="1" x14ac:dyDescent="0.25">
      <c r="A184" s="14" t="s">
        <v>185</v>
      </c>
      <c r="B184" s="15" t="s">
        <v>14</v>
      </c>
      <c r="C184" s="14" t="s">
        <v>185</v>
      </c>
      <c r="D184" s="16"/>
      <c r="E184" s="16"/>
      <c r="F184" s="17"/>
      <c r="G184" s="16"/>
      <c r="H184" s="16"/>
      <c r="I184" s="16"/>
      <c r="J184" s="16"/>
      <c r="K184" s="16"/>
      <c r="L184" s="16"/>
      <c r="M184" s="16"/>
      <c r="N184" s="16"/>
      <c r="O184" s="18">
        <v>0</v>
      </c>
      <c r="P184" s="18">
        <v>53478000</v>
      </c>
      <c r="Q184" s="18">
        <v>0</v>
      </c>
      <c r="R184" s="18">
        <v>53478000</v>
      </c>
      <c r="S184" s="18">
        <v>53478000</v>
      </c>
      <c r="T184" s="18">
        <v>53478000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26739000</v>
      </c>
      <c r="AA184" s="18">
        <v>26739000</v>
      </c>
      <c r="AB184" s="18">
        <v>0</v>
      </c>
      <c r="AC184" s="18">
        <v>26739000</v>
      </c>
      <c r="AD184" s="18">
        <v>26739000</v>
      </c>
      <c r="AE184" s="18">
        <v>26739000</v>
      </c>
      <c r="AF184" s="19">
        <v>0.5</v>
      </c>
      <c r="AG184" s="5">
        <v>26739000</v>
      </c>
      <c r="AH184" s="6">
        <v>0.5</v>
      </c>
      <c r="AI184" s="5">
        <v>0</v>
      </c>
      <c r="AJ184" s="6"/>
      <c r="AK184" s="3"/>
    </row>
    <row r="185" spans="1:37" hidden="1" outlineLevel="1" x14ac:dyDescent="0.25">
      <c r="A185" s="14" t="s">
        <v>186</v>
      </c>
      <c r="B185" s="17" t="s">
        <v>16</v>
      </c>
      <c r="C185" s="14" t="s">
        <v>186</v>
      </c>
      <c r="D185" s="16"/>
      <c r="E185" s="16"/>
      <c r="F185" s="17"/>
      <c r="G185" s="16"/>
      <c r="H185" s="16"/>
      <c r="I185" s="17"/>
      <c r="J185" s="16"/>
      <c r="K185" s="16"/>
      <c r="L185" s="16"/>
      <c r="M185" s="16"/>
      <c r="N185" s="16"/>
      <c r="O185" s="20">
        <v>0</v>
      </c>
      <c r="P185" s="20">
        <v>53478000</v>
      </c>
      <c r="Q185" s="20">
        <v>0</v>
      </c>
      <c r="R185" s="20">
        <v>53478000</v>
      </c>
      <c r="S185" s="20">
        <v>53478000</v>
      </c>
      <c r="T185" s="20">
        <v>53478000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26739000</v>
      </c>
      <c r="AA185" s="20">
        <v>26739000</v>
      </c>
      <c r="AB185" s="20">
        <v>0</v>
      </c>
      <c r="AC185" s="20">
        <v>26739000</v>
      </c>
      <c r="AD185" s="20">
        <v>26739000</v>
      </c>
      <c r="AE185" s="20">
        <v>26739000</v>
      </c>
      <c r="AF185" s="21">
        <v>0.5</v>
      </c>
      <c r="AG185" s="7">
        <v>26739000</v>
      </c>
      <c r="AH185" s="8">
        <v>0.5</v>
      </c>
      <c r="AI185" s="7">
        <v>0</v>
      </c>
      <c r="AJ185" s="8"/>
      <c r="AK185" s="3"/>
    </row>
    <row r="186" spans="1:37" collapsed="1" x14ac:dyDescent="0.25">
      <c r="A186" s="14" t="s">
        <v>187</v>
      </c>
      <c r="B186" s="15" t="s">
        <v>14</v>
      </c>
      <c r="C186" s="14" t="s">
        <v>187</v>
      </c>
      <c r="D186" s="16"/>
      <c r="E186" s="16"/>
      <c r="F186" s="17"/>
      <c r="G186" s="16"/>
      <c r="H186" s="16"/>
      <c r="I186" s="16"/>
      <c r="J186" s="16"/>
      <c r="K186" s="16"/>
      <c r="L186" s="16"/>
      <c r="M186" s="16"/>
      <c r="N186" s="16"/>
      <c r="O186" s="18">
        <v>0</v>
      </c>
      <c r="P186" s="18">
        <v>10082000</v>
      </c>
      <c r="Q186" s="18">
        <v>9632060</v>
      </c>
      <c r="R186" s="18">
        <v>19714060</v>
      </c>
      <c r="S186" s="18">
        <v>19714060</v>
      </c>
      <c r="T186" s="18">
        <v>19714060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7324000</v>
      </c>
      <c r="AA186" s="18">
        <v>7324000</v>
      </c>
      <c r="AB186" s="18">
        <v>0</v>
      </c>
      <c r="AC186" s="18">
        <v>7324000</v>
      </c>
      <c r="AD186" s="18">
        <v>7324000</v>
      </c>
      <c r="AE186" s="18">
        <v>7324000</v>
      </c>
      <c r="AF186" s="19">
        <v>0.3715114999142744</v>
      </c>
      <c r="AG186" s="5">
        <v>12390060</v>
      </c>
      <c r="AH186" s="6">
        <v>0.3715114999142744</v>
      </c>
      <c r="AI186" s="5">
        <v>0</v>
      </c>
      <c r="AJ186" s="6"/>
      <c r="AK186" s="3"/>
    </row>
    <row r="187" spans="1:37" hidden="1" outlineLevel="1" x14ac:dyDescent="0.25">
      <c r="A187" s="14" t="s">
        <v>188</v>
      </c>
      <c r="B187" s="17" t="s">
        <v>16</v>
      </c>
      <c r="C187" s="14" t="s">
        <v>188</v>
      </c>
      <c r="D187" s="16"/>
      <c r="E187" s="16"/>
      <c r="F187" s="17"/>
      <c r="G187" s="16"/>
      <c r="H187" s="16"/>
      <c r="I187" s="17"/>
      <c r="J187" s="16"/>
      <c r="K187" s="16"/>
      <c r="L187" s="16"/>
      <c r="M187" s="16"/>
      <c r="N187" s="16"/>
      <c r="O187" s="20">
        <v>0</v>
      </c>
      <c r="P187" s="20">
        <v>10082000</v>
      </c>
      <c r="Q187" s="20">
        <v>9632060</v>
      </c>
      <c r="R187" s="20">
        <v>19714060</v>
      </c>
      <c r="S187" s="20">
        <v>19714060</v>
      </c>
      <c r="T187" s="20">
        <v>19714060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7324000</v>
      </c>
      <c r="AA187" s="20">
        <v>7324000</v>
      </c>
      <c r="AB187" s="20">
        <v>0</v>
      </c>
      <c r="AC187" s="20">
        <v>7324000</v>
      </c>
      <c r="AD187" s="20">
        <v>7324000</v>
      </c>
      <c r="AE187" s="20">
        <v>7324000</v>
      </c>
      <c r="AF187" s="21">
        <v>0.3715114999142744</v>
      </c>
      <c r="AG187" s="7">
        <v>12390060</v>
      </c>
      <c r="AH187" s="8">
        <v>0.3715114999142744</v>
      </c>
      <c r="AI187" s="7">
        <v>0</v>
      </c>
      <c r="AJ187" s="8"/>
      <c r="AK187" s="3"/>
    </row>
    <row r="188" spans="1:37" collapsed="1" x14ac:dyDescent="0.25">
      <c r="A188" s="14" t="s">
        <v>189</v>
      </c>
      <c r="B188" s="15" t="s">
        <v>14</v>
      </c>
      <c r="C188" s="14" t="s">
        <v>189</v>
      </c>
      <c r="D188" s="16"/>
      <c r="E188" s="16"/>
      <c r="F188" s="17"/>
      <c r="G188" s="16"/>
      <c r="H188" s="16"/>
      <c r="I188" s="16"/>
      <c r="J188" s="16"/>
      <c r="K188" s="16"/>
      <c r="L188" s="16"/>
      <c r="M188" s="16"/>
      <c r="N188" s="16"/>
      <c r="O188" s="18">
        <v>0</v>
      </c>
      <c r="P188" s="18">
        <v>0</v>
      </c>
      <c r="Q188" s="18">
        <v>23484013.73</v>
      </c>
      <c r="R188" s="18">
        <v>23484013.73</v>
      </c>
      <c r="S188" s="18">
        <v>23484013.73</v>
      </c>
      <c r="T188" s="18">
        <v>23484013.73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306565.18</v>
      </c>
      <c r="AA188" s="18">
        <v>306565.18</v>
      </c>
      <c r="AB188" s="18">
        <v>0</v>
      </c>
      <c r="AC188" s="18">
        <v>306565.18</v>
      </c>
      <c r="AD188" s="18">
        <v>306565.18</v>
      </c>
      <c r="AE188" s="18">
        <v>306565.18</v>
      </c>
      <c r="AF188" s="19">
        <v>1.3054207152347803E-2</v>
      </c>
      <c r="AG188" s="5">
        <v>23177448.550000001</v>
      </c>
      <c r="AH188" s="6">
        <v>1.3054207152347803E-2</v>
      </c>
      <c r="AI188" s="5">
        <v>0</v>
      </c>
      <c r="AJ188" s="6"/>
      <c r="AK188" s="3"/>
    </row>
    <row r="189" spans="1:37" hidden="1" outlineLevel="1" x14ac:dyDescent="0.25">
      <c r="A189" s="14" t="s">
        <v>190</v>
      </c>
      <c r="B189" s="17" t="s">
        <v>16</v>
      </c>
      <c r="C189" s="14" t="s">
        <v>190</v>
      </c>
      <c r="D189" s="16"/>
      <c r="E189" s="16"/>
      <c r="F189" s="17"/>
      <c r="G189" s="16"/>
      <c r="H189" s="16"/>
      <c r="I189" s="17"/>
      <c r="J189" s="16"/>
      <c r="K189" s="16"/>
      <c r="L189" s="16"/>
      <c r="M189" s="16"/>
      <c r="N189" s="16"/>
      <c r="O189" s="20">
        <v>0</v>
      </c>
      <c r="P189" s="20">
        <v>0</v>
      </c>
      <c r="Q189" s="20">
        <v>23484013.73</v>
      </c>
      <c r="R189" s="20">
        <v>23484013.73</v>
      </c>
      <c r="S189" s="20">
        <v>23484013.73</v>
      </c>
      <c r="T189" s="20">
        <v>23484013.73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0</v>
      </c>
      <c r="AE189" s="20">
        <v>0</v>
      </c>
      <c r="AF189" s="21">
        <v>0</v>
      </c>
      <c r="AG189" s="7">
        <v>23484013.73</v>
      </c>
      <c r="AH189" s="8">
        <v>0</v>
      </c>
      <c r="AI189" s="7">
        <v>0</v>
      </c>
      <c r="AJ189" s="8"/>
      <c r="AK189" s="3"/>
    </row>
    <row r="190" spans="1:37" hidden="1" outlineLevel="1" x14ac:dyDescent="0.25">
      <c r="A190" s="14" t="s">
        <v>190</v>
      </c>
      <c r="B190" s="17" t="s">
        <v>16</v>
      </c>
      <c r="C190" s="14" t="s">
        <v>190</v>
      </c>
      <c r="D190" s="16"/>
      <c r="E190" s="16"/>
      <c r="F190" s="17"/>
      <c r="G190" s="16"/>
      <c r="H190" s="16"/>
      <c r="I190" s="17"/>
      <c r="J190" s="16"/>
      <c r="K190" s="16"/>
      <c r="L190" s="16"/>
      <c r="M190" s="16"/>
      <c r="N190" s="16"/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306565.18</v>
      </c>
      <c r="AA190" s="20">
        <v>306565.18</v>
      </c>
      <c r="AB190" s="20">
        <v>0</v>
      </c>
      <c r="AC190" s="20">
        <v>306565.18</v>
      </c>
      <c r="AD190" s="20">
        <v>306565.18</v>
      </c>
      <c r="AE190" s="20">
        <v>306565.18</v>
      </c>
      <c r="AF190" s="21"/>
      <c r="AG190" s="7">
        <v>-306565.18</v>
      </c>
      <c r="AH190" s="8"/>
      <c r="AI190" s="7">
        <v>0</v>
      </c>
      <c r="AJ190" s="8"/>
      <c r="AK190" s="3"/>
    </row>
    <row r="191" spans="1:37" collapsed="1" x14ac:dyDescent="0.25">
      <c r="A191" s="14" t="s">
        <v>191</v>
      </c>
      <c r="B191" s="15" t="s">
        <v>14</v>
      </c>
      <c r="C191" s="14" t="s">
        <v>191</v>
      </c>
      <c r="D191" s="16"/>
      <c r="E191" s="16"/>
      <c r="F191" s="17"/>
      <c r="G191" s="16"/>
      <c r="H191" s="16"/>
      <c r="I191" s="16"/>
      <c r="J191" s="16"/>
      <c r="K191" s="16"/>
      <c r="L191" s="16"/>
      <c r="M191" s="16"/>
      <c r="N191" s="16"/>
      <c r="O191" s="18">
        <v>0</v>
      </c>
      <c r="P191" s="18">
        <v>0</v>
      </c>
      <c r="Q191" s="18">
        <v>1100000</v>
      </c>
      <c r="R191" s="18">
        <v>1100000</v>
      </c>
      <c r="S191" s="18">
        <v>1100000</v>
      </c>
      <c r="T191" s="18">
        <v>1100000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9">
        <v>0</v>
      </c>
      <c r="AG191" s="5">
        <v>1100000</v>
      </c>
      <c r="AH191" s="6">
        <v>0</v>
      </c>
      <c r="AI191" s="5">
        <v>0</v>
      </c>
      <c r="AJ191" s="6"/>
      <c r="AK191" s="3"/>
    </row>
    <row r="192" spans="1:37" hidden="1" outlineLevel="1" x14ac:dyDescent="0.25">
      <c r="A192" s="14" t="s">
        <v>192</v>
      </c>
      <c r="B192" s="17" t="s">
        <v>16</v>
      </c>
      <c r="C192" s="14" t="s">
        <v>192</v>
      </c>
      <c r="D192" s="16"/>
      <c r="E192" s="16"/>
      <c r="F192" s="17"/>
      <c r="G192" s="16"/>
      <c r="H192" s="16"/>
      <c r="I192" s="17"/>
      <c r="J192" s="16"/>
      <c r="K192" s="16"/>
      <c r="L192" s="16"/>
      <c r="M192" s="16"/>
      <c r="N192" s="16"/>
      <c r="O192" s="20">
        <v>0</v>
      </c>
      <c r="P192" s="20">
        <v>0</v>
      </c>
      <c r="Q192" s="20">
        <v>1100000</v>
      </c>
      <c r="R192" s="20">
        <v>1100000</v>
      </c>
      <c r="S192" s="20">
        <v>1100000</v>
      </c>
      <c r="T192" s="20">
        <v>1100000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0</v>
      </c>
      <c r="AC192" s="20">
        <v>0</v>
      </c>
      <c r="AD192" s="20">
        <v>0</v>
      </c>
      <c r="AE192" s="20">
        <v>0</v>
      </c>
      <c r="AF192" s="21">
        <v>0</v>
      </c>
      <c r="AG192" s="7">
        <v>1100000</v>
      </c>
      <c r="AH192" s="8">
        <v>0</v>
      </c>
      <c r="AI192" s="7">
        <v>0</v>
      </c>
      <c r="AJ192" s="8"/>
      <c r="AK192" s="3"/>
    </row>
    <row r="193" spans="1:37" collapsed="1" x14ac:dyDescent="0.25">
      <c r="A193" s="14" t="s">
        <v>193</v>
      </c>
      <c r="B193" s="15" t="s">
        <v>14</v>
      </c>
      <c r="C193" s="14" t="s">
        <v>193</v>
      </c>
      <c r="D193" s="16"/>
      <c r="E193" s="16"/>
      <c r="F193" s="17"/>
      <c r="G193" s="16"/>
      <c r="H193" s="16"/>
      <c r="I193" s="16"/>
      <c r="J193" s="16"/>
      <c r="K193" s="16"/>
      <c r="L193" s="16"/>
      <c r="M193" s="16"/>
      <c r="N193" s="16"/>
      <c r="O193" s="18">
        <v>0</v>
      </c>
      <c r="P193" s="18">
        <v>0</v>
      </c>
      <c r="Q193" s="18">
        <v>2926482</v>
      </c>
      <c r="R193" s="18">
        <v>2926482</v>
      </c>
      <c r="S193" s="18">
        <v>2926482</v>
      </c>
      <c r="T193" s="18">
        <v>2926482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368884.29</v>
      </c>
      <c r="AA193" s="18">
        <v>368884.29</v>
      </c>
      <c r="AB193" s="18">
        <v>0</v>
      </c>
      <c r="AC193" s="18">
        <v>368884.29</v>
      </c>
      <c r="AD193" s="18">
        <v>368884.29</v>
      </c>
      <c r="AE193" s="18">
        <v>368884.29</v>
      </c>
      <c r="AF193" s="19">
        <v>0.12605042163252669</v>
      </c>
      <c r="AG193" s="5">
        <v>2557597.71</v>
      </c>
      <c r="AH193" s="6">
        <v>0.12605042163252669</v>
      </c>
      <c r="AI193" s="5">
        <v>0</v>
      </c>
      <c r="AJ193" s="6"/>
      <c r="AK193" s="3"/>
    </row>
    <row r="194" spans="1:37" hidden="1" outlineLevel="1" x14ac:dyDescent="0.25">
      <c r="A194" s="14" t="s">
        <v>194</v>
      </c>
      <c r="B194" s="17" t="s">
        <v>16</v>
      </c>
      <c r="C194" s="14" t="s">
        <v>194</v>
      </c>
      <c r="D194" s="16"/>
      <c r="E194" s="16"/>
      <c r="F194" s="17"/>
      <c r="G194" s="16"/>
      <c r="H194" s="16"/>
      <c r="I194" s="17"/>
      <c r="J194" s="16"/>
      <c r="K194" s="16"/>
      <c r="L194" s="16"/>
      <c r="M194" s="16"/>
      <c r="N194" s="16"/>
      <c r="O194" s="20">
        <v>0</v>
      </c>
      <c r="P194" s="20">
        <v>0</v>
      </c>
      <c r="Q194" s="20">
        <v>2926482</v>
      </c>
      <c r="R194" s="20">
        <v>2926482</v>
      </c>
      <c r="S194" s="20">
        <v>2926482</v>
      </c>
      <c r="T194" s="20">
        <v>2926482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20">
        <v>0</v>
      </c>
      <c r="AC194" s="20">
        <v>0</v>
      </c>
      <c r="AD194" s="20">
        <v>0</v>
      </c>
      <c r="AE194" s="20">
        <v>0</v>
      </c>
      <c r="AF194" s="21">
        <v>0</v>
      </c>
      <c r="AG194" s="7">
        <v>2926482</v>
      </c>
      <c r="AH194" s="8">
        <v>0</v>
      </c>
      <c r="AI194" s="7">
        <v>0</v>
      </c>
      <c r="AJ194" s="8"/>
      <c r="AK194" s="3"/>
    </row>
    <row r="195" spans="1:37" hidden="1" outlineLevel="1" x14ac:dyDescent="0.25">
      <c r="A195" s="14" t="s">
        <v>194</v>
      </c>
      <c r="B195" s="17" t="s">
        <v>16</v>
      </c>
      <c r="C195" s="14" t="s">
        <v>194</v>
      </c>
      <c r="D195" s="16"/>
      <c r="E195" s="16"/>
      <c r="F195" s="17"/>
      <c r="G195" s="16"/>
      <c r="H195" s="16"/>
      <c r="I195" s="17"/>
      <c r="J195" s="16"/>
      <c r="K195" s="16"/>
      <c r="L195" s="16"/>
      <c r="M195" s="16"/>
      <c r="N195" s="16"/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368884.29</v>
      </c>
      <c r="AA195" s="20">
        <v>368884.29</v>
      </c>
      <c r="AB195" s="20">
        <v>0</v>
      </c>
      <c r="AC195" s="20">
        <v>368884.29</v>
      </c>
      <c r="AD195" s="20">
        <v>368884.29</v>
      </c>
      <c r="AE195" s="20">
        <v>368884.29</v>
      </c>
      <c r="AF195" s="21"/>
      <c r="AG195" s="7">
        <v>-368884.29</v>
      </c>
      <c r="AH195" s="8"/>
      <c r="AI195" s="7">
        <v>0</v>
      </c>
      <c r="AJ195" s="8"/>
      <c r="AK195" s="3"/>
    </row>
    <row r="196" spans="1:37" collapsed="1" x14ac:dyDescent="0.25">
      <c r="A196" s="14" t="s">
        <v>195</v>
      </c>
      <c r="B196" s="15" t="s">
        <v>14</v>
      </c>
      <c r="C196" s="14" t="s">
        <v>195</v>
      </c>
      <c r="D196" s="16"/>
      <c r="E196" s="16"/>
      <c r="F196" s="17"/>
      <c r="G196" s="16"/>
      <c r="H196" s="16"/>
      <c r="I196" s="16"/>
      <c r="J196" s="16"/>
      <c r="K196" s="16"/>
      <c r="L196" s="16"/>
      <c r="M196" s="16"/>
      <c r="N196" s="16"/>
      <c r="O196" s="18">
        <v>0</v>
      </c>
      <c r="P196" s="18">
        <v>0</v>
      </c>
      <c r="Q196" s="18">
        <v>347390</v>
      </c>
      <c r="R196" s="18">
        <v>347390</v>
      </c>
      <c r="S196" s="18">
        <v>347390</v>
      </c>
      <c r="T196" s="18">
        <v>347390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238695</v>
      </c>
      <c r="AA196" s="18">
        <v>238695</v>
      </c>
      <c r="AB196" s="18">
        <v>0</v>
      </c>
      <c r="AC196" s="18">
        <v>238695</v>
      </c>
      <c r="AD196" s="18">
        <v>238695</v>
      </c>
      <c r="AE196" s="18">
        <v>238695</v>
      </c>
      <c r="AF196" s="19">
        <v>0.68710958864676586</v>
      </c>
      <c r="AG196" s="5">
        <v>108695</v>
      </c>
      <c r="AH196" s="6">
        <v>0.68710958864676586</v>
      </c>
      <c r="AI196" s="5">
        <v>0</v>
      </c>
      <c r="AJ196" s="6"/>
      <c r="AK196" s="3"/>
    </row>
    <row r="197" spans="1:37" hidden="1" outlineLevel="1" x14ac:dyDescent="0.25">
      <c r="A197" s="14" t="s">
        <v>196</v>
      </c>
      <c r="B197" s="17" t="s">
        <v>16</v>
      </c>
      <c r="C197" s="14" t="s">
        <v>196</v>
      </c>
      <c r="D197" s="16"/>
      <c r="E197" s="16"/>
      <c r="F197" s="17"/>
      <c r="G197" s="16"/>
      <c r="H197" s="16"/>
      <c r="I197" s="17"/>
      <c r="J197" s="16"/>
      <c r="K197" s="16"/>
      <c r="L197" s="16"/>
      <c r="M197" s="16"/>
      <c r="N197" s="16"/>
      <c r="O197" s="20">
        <v>0</v>
      </c>
      <c r="P197" s="20">
        <v>0</v>
      </c>
      <c r="Q197" s="20">
        <v>347390</v>
      </c>
      <c r="R197" s="20">
        <v>347390</v>
      </c>
      <c r="S197" s="20">
        <v>347390</v>
      </c>
      <c r="T197" s="20">
        <v>347390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1">
        <v>0</v>
      </c>
      <c r="AG197" s="7">
        <v>347390</v>
      </c>
      <c r="AH197" s="8">
        <v>0</v>
      </c>
      <c r="AI197" s="7">
        <v>0</v>
      </c>
      <c r="AJ197" s="8"/>
      <c r="AK197" s="3"/>
    </row>
    <row r="198" spans="1:37" hidden="1" outlineLevel="1" x14ac:dyDescent="0.25">
      <c r="A198" s="14" t="s">
        <v>196</v>
      </c>
      <c r="B198" s="17" t="s">
        <v>16</v>
      </c>
      <c r="C198" s="14" t="s">
        <v>196</v>
      </c>
      <c r="D198" s="16"/>
      <c r="E198" s="16"/>
      <c r="F198" s="17"/>
      <c r="G198" s="16"/>
      <c r="H198" s="16"/>
      <c r="I198" s="17"/>
      <c r="J198" s="16"/>
      <c r="K198" s="16"/>
      <c r="L198" s="16"/>
      <c r="M198" s="16"/>
      <c r="N198" s="16"/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238695</v>
      </c>
      <c r="AA198" s="20">
        <v>238695</v>
      </c>
      <c r="AB198" s="20">
        <v>0</v>
      </c>
      <c r="AC198" s="20">
        <v>238695</v>
      </c>
      <c r="AD198" s="20">
        <v>238695</v>
      </c>
      <c r="AE198" s="20">
        <v>238695</v>
      </c>
      <c r="AF198" s="21"/>
      <c r="AG198" s="7">
        <v>-238695</v>
      </c>
      <c r="AH198" s="8"/>
      <c r="AI198" s="7">
        <v>0</v>
      </c>
      <c r="AJ198" s="8"/>
      <c r="AK198" s="3"/>
    </row>
    <row r="199" spans="1:37" collapsed="1" x14ac:dyDescent="0.25">
      <c r="A199" s="14" t="s">
        <v>197</v>
      </c>
      <c r="B199" s="15" t="s">
        <v>14</v>
      </c>
      <c r="C199" s="14" t="s">
        <v>197</v>
      </c>
      <c r="D199" s="16"/>
      <c r="E199" s="16"/>
      <c r="F199" s="17"/>
      <c r="G199" s="16"/>
      <c r="H199" s="16"/>
      <c r="I199" s="16"/>
      <c r="J199" s="16"/>
      <c r="K199" s="16"/>
      <c r="L199" s="16"/>
      <c r="M199" s="16"/>
      <c r="N199" s="16"/>
      <c r="O199" s="18">
        <v>0</v>
      </c>
      <c r="P199" s="18">
        <v>842400</v>
      </c>
      <c r="Q199" s="18">
        <v>273500</v>
      </c>
      <c r="R199" s="18">
        <v>1115900</v>
      </c>
      <c r="S199" s="18">
        <v>1115900</v>
      </c>
      <c r="T199" s="18">
        <v>1115900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1115900</v>
      </c>
      <c r="AA199" s="18">
        <v>1115900</v>
      </c>
      <c r="AB199" s="18">
        <v>0</v>
      </c>
      <c r="AC199" s="18">
        <v>1115900</v>
      </c>
      <c r="AD199" s="18">
        <v>1115900</v>
      </c>
      <c r="AE199" s="18">
        <v>1115900</v>
      </c>
      <c r="AF199" s="19">
        <v>1</v>
      </c>
      <c r="AG199" s="5">
        <v>0</v>
      </c>
      <c r="AH199" s="6">
        <v>1</v>
      </c>
      <c r="AI199" s="5">
        <v>0</v>
      </c>
      <c r="AJ199" s="6"/>
      <c r="AK199" s="3"/>
    </row>
    <row r="200" spans="1:37" hidden="1" outlineLevel="1" x14ac:dyDescent="0.25">
      <c r="A200" s="14" t="s">
        <v>198</v>
      </c>
      <c r="B200" s="17" t="s">
        <v>16</v>
      </c>
      <c r="C200" s="14" t="s">
        <v>198</v>
      </c>
      <c r="D200" s="16"/>
      <c r="E200" s="16"/>
      <c r="F200" s="17"/>
      <c r="G200" s="16"/>
      <c r="H200" s="16"/>
      <c r="I200" s="17"/>
      <c r="J200" s="16"/>
      <c r="K200" s="16"/>
      <c r="L200" s="16"/>
      <c r="M200" s="16"/>
      <c r="N200" s="16"/>
      <c r="O200" s="20">
        <v>0</v>
      </c>
      <c r="P200" s="20">
        <v>0</v>
      </c>
      <c r="Q200" s="20">
        <v>192500</v>
      </c>
      <c r="R200" s="20">
        <v>192500</v>
      </c>
      <c r="S200" s="20">
        <v>192500</v>
      </c>
      <c r="T200" s="20">
        <v>192500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192500</v>
      </c>
      <c r="AA200" s="20">
        <v>192500</v>
      </c>
      <c r="AB200" s="20">
        <v>0</v>
      </c>
      <c r="AC200" s="20">
        <v>192500</v>
      </c>
      <c r="AD200" s="20">
        <v>192500</v>
      </c>
      <c r="AE200" s="20">
        <v>192500</v>
      </c>
      <c r="AF200" s="21">
        <v>1</v>
      </c>
      <c r="AG200" s="7">
        <v>0</v>
      </c>
      <c r="AH200" s="8">
        <v>1</v>
      </c>
      <c r="AI200" s="7">
        <v>0</v>
      </c>
      <c r="AJ200" s="8"/>
      <c r="AK200" s="3"/>
    </row>
    <row r="201" spans="1:37" hidden="1" outlineLevel="1" x14ac:dyDescent="0.25">
      <c r="A201" s="14" t="s">
        <v>199</v>
      </c>
      <c r="B201" s="17" t="s">
        <v>16</v>
      </c>
      <c r="C201" s="14" t="s">
        <v>199</v>
      </c>
      <c r="D201" s="16"/>
      <c r="E201" s="16"/>
      <c r="F201" s="17"/>
      <c r="G201" s="16"/>
      <c r="H201" s="16"/>
      <c r="I201" s="17"/>
      <c r="J201" s="16"/>
      <c r="K201" s="16"/>
      <c r="L201" s="16"/>
      <c r="M201" s="16"/>
      <c r="N201" s="16"/>
      <c r="O201" s="20">
        <v>0</v>
      </c>
      <c r="P201" s="20">
        <v>842400</v>
      </c>
      <c r="Q201" s="20">
        <v>0</v>
      </c>
      <c r="R201" s="20">
        <v>842400</v>
      </c>
      <c r="S201" s="20">
        <v>842400</v>
      </c>
      <c r="T201" s="20">
        <v>842400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842400</v>
      </c>
      <c r="AA201" s="20">
        <v>842400</v>
      </c>
      <c r="AB201" s="20">
        <v>0</v>
      </c>
      <c r="AC201" s="20">
        <v>842400</v>
      </c>
      <c r="AD201" s="20">
        <v>842400</v>
      </c>
      <c r="AE201" s="20">
        <v>842400</v>
      </c>
      <c r="AF201" s="21">
        <v>1</v>
      </c>
      <c r="AG201" s="7">
        <v>0</v>
      </c>
      <c r="AH201" s="8">
        <v>1</v>
      </c>
      <c r="AI201" s="7">
        <v>0</v>
      </c>
      <c r="AJ201" s="8"/>
      <c r="AK201" s="3"/>
    </row>
    <row r="202" spans="1:37" hidden="1" outlineLevel="1" x14ac:dyDescent="0.25">
      <c r="A202" s="14" t="s">
        <v>200</v>
      </c>
      <c r="B202" s="17" t="s">
        <v>16</v>
      </c>
      <c r="C202" s="14" t="s">
        <v>200</v>
      </c>
      <c r="D202" s="16"/>
      <c r="E202" s="16"/>
      <c r="F202" s="17"/>
      <c r="G202" s="16"/>
      <c r="H202" s="16"/>
      <c r="I202" s="17"/>
      <c r="J202" s="16"/>
      <c r="K202" s="16"/>
      <c r="L202" s="16"/>
      <c r="M202" s="16"/>
      <c r="N202" s="16"/>
      <c r="O202" s="20">
        <v>0</v>
      </c>
      <c r="P202" s="20">
        <v>0</v>
      </c>
      <c r="Q202" s="20">
        <v>81000</v>
      </c>
      <c r="R202" s="20">
        <v>81000</v>
      </c>
      <c r="S202" s="20">
        <v>81000</v>
      </c>
      <c r="T202" s="20">
        <v>81000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81000</v>
      </c>
      <c r="AA202" s="20">
        <v>81000</v>
      </c>
      <c r="AB202" s="20">
        <v>0</v>
      </c>
      <c r="AC202" s="20">
        <v>81000</v>
      </c>
      <c r="AD202" s="20">
        <v>81000</v>
      </c>
      <c r="AE202" s="20">
        <v>81000</v>
      </c>
      <c r="AF202" s="21">
        <v>1</v>
      </c>
      <c r="AG202" s="7">
        <v>0</v>
      </c>
      <c r="AH202" s="8">
        <v>1</v>
      </c>
      <c r="AI202" s="7">
        <v>0</v>
      </c>
      <c r="AJ202" s="8"/>
      <c r="AK202" s="3"/>
    </row>
    <row r="203" spans="1:37" collapsed="1" x14ac:dyDescent="0.25">
      <c r="A203" s="14" t="s">
        <v>201</v>
      </c>
      <c r="B203" s="15" t="s">
        <v>14</v>
      </c>
      <c r="C203" s="14" t="s">
        <v>201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8">
        <v>0</v>
      </c>
      <c r="P203" s="18">
        <v>263812585.5</v>
      </c>
      <c r="Q203" s="18">
        <v>-112773</v>
      </c>
      <c r="R203" s="18">
        <v>263699812.5</v>
      </c>
      <c r="S203" s="18">
        <v>263699812.5</v>
      </c>
      <c r="T203" s="18">
        <v>263699812.5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142751415.87</v>
      </c>
      <c r="AA203" s="18">
        <v>142751415.87</v>
      </c>
      <c r="AB203" s="18">
        <v>0</v>
      </c>
      <c r="AC203" s="18">
        <v>142751415.87</v>
      </c>
      <c r="AD203" s="18">
        <v>142751415.87</v>
      </c>
      <c r="AE203" s="18">
        <v>142751415.87</v>
      </c>
      <c r="AF203" s="19">
        <v>0.54134060436618625</v>
      </c>
      <c r="AG203" s="5">
        <v>120948396.63</v>
      </c>
      <c r="AH203" s="6">
        <v>0.54134060436618625</v>
      </c>
      <c r="AI203" s="5">
        <v>0</v>
      </c>
      <c r="AJ203" s="6"/>
      <c r="AK203" s="3"/>
    </row>
    <row r="204" spans="1:37" hidden="1" outlineLevel="1" x14ac:dyDescent="0.25">
      <c r="A204" s="14" t="s">
        <v>202</v>
      </c>
      <c r="B204" s="17" t="s">
        <v>16</v>
      </c>
      <c r="C204" s="14" t="s">
        <v>202</v>
      </c>
      <c r="D204" s="16"/>
      <c r="E204" s="16"/>
      <c r="F204" s="17"/>
      <c r="G204" s="16"/>
      <c r="H204" s="16"/>
      <c r="I204" s="17"/>
      <c r="J204" s="16"/>
      <c r="K204" s="16"/>
      <c r="L204" s="16"/>
      <c r="M204" s="16"/>
      <c r="N204" s="16"/>
      <c r="O204" s="20">
        <v>0</v>
      </c>
      <c r="P204" s="20">
        <v>18526356.5</v>
      </c>
      <c r="Q204" s="20">
        <v>-112773</v>
      </c>
      <c r="R204" s="20">
        <v>18413583.5</v>
      </c>
      <c r="S204" s="20">
        <v>18413583.5</v>
      </c>
      <c r="T204" s="20">
        <v>18413583.5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125465.5</v>
      </c>
      <c r="AA204" s="20">
        <v>125465.5</v>
      </c>
      <c r="AB204" s="20">
        <v>0</v>
      </c>
      <c r="AC204" s="20">
        <v>125465.5</v>
      </c>
      <c r="AD204" s="20">
        <v>125465.5</v>
      </c>
      <c r="AE204" s="20">
        <v>125465.5</v>
      </c>
      <c r="AF204" s="21">
        <v>6.8137470362572283E-3</v>
      </c>
      <c r="AG204" s="7">
        <v>18288118</v>
      </c>
      <c r="AH204" s="8">
        <v>6.8137470362572283E-3</v>
      </c>
      <c r="AI204" s="7">
        <v>0</v>
      </c>
      <c r="AJ204" s="8"/>
      <c r="AK204" s="3"/>
    </row>
    <row r="205" spans="1:37" hidden="1" outlineLevel="1" x14ac:dyDescent="0.25">
      <c r="A205" s="14" t="s">
        <v>202</v>
      </c>
      <c r="B205" s="17" t="s">
        <v>16</v>
      </c>
      <c r="C205" s="14" t="s">
        <v>202</v>
      </c>
      <c r="D205" s="16"/>
      <c r="E205" s="16"/>
      <c r="F205" s="17"/>
      <c r="G205" s="16"/>
      <c r="H205" s="16"/>
      <c r="I205" s="17"/>
      <c r="J205" s="16"/>
      <c r="K205" s="16"/>
      <c r="L205" s="16"/>
      <c r="M205" s="16"/>
      <c r="N205" s="16"/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6395279.3700000001</v>
      </c>
      <c r="AA205" s="20">
        <v>6395279.3700000001</v>
      </c>
      <c r="AB205" s="20">
        <v>0</v>
      </c>
      <c r="AC205" s="20">
        <v>6395279.3700000001</v>
      </c>
      <c r="AD205" s="20">
        <v>6395279.3700000001</v>
      </c>
      <c r="AE205" s="20">
        <v>6395279.3700000001</v>
      </c>
      <c r="AF205" s="21"/>
      <c r="AG205" s="7">
        <v>-6395279.3700000001</v>
      </c>
      <c r="AH205" s="8"/>
      <c r="AI205" s="7">
        <v>0</v>
      </c>
      <c r="AJ205" s="8"/>
      <c r="AK205" s="3"/>
    </row>
    <row r="206" spans="1:37" hidden="1" outlineLevel="1" x14ac:dyDescent="0.25">
      <c r="A206" s="14" t="s">
        <v>203</v>
      </c>
      <c r="B206" s="17" t="s">
        <v>16</v>
      </c>
      <c r="C206" s="14" t="s">
        <v>203</v>
      </c>
      <c r="D206" s="16"/>
      <c r="E206" s="16"/>
      <c r="F206" s="17"/>
      <c r="G206" s="16"/>
      <c r="H206" s="16"/>
      <c r="I206" s="17"/>
      <c r="J206" s="16"/>
      <c r="K206" s="16"/>
      <c r="L206" s="16"/>
      <c r="M206" s="16"/>
      <c r="N206" s="16"/>
      <c r="O206" s="20">
        <v>0</v>
      </c>
      <c r="P206" s="20">
        <v>243757389</v>
      </c>
      <c r="Q206" s="20">
        <v>0</v>
      </c>
      <c r="R206" s="20">
        <v>243757389</v>
      </c>
      <c r="S206" s="20">
        <v>243757389</v>
      </c>
      <c r="T206" s="20">
        <v>243757389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20">
        <v>0</v>
      </c>
      <c r="AB206" s="20">
        <v>0</v>
      </c>
      <c r="AC206" s="20">
        <v>0</v>
      </c>
      <c r="AD206" s="20">
        <v>0</v>
      </c>
      <c r="AE206" s="20">
        <v>0</v>
      </c>
      <c r="AF206" s="21">
        <v>0</v>
      </c>
      <c r="AG206" s="7">
        <v>243757389</v>
      </c>
      <c r="AH206" s="8">
        <v>0</v>
      </c>
      <c r="AI206" s="7">
        <v>0</v>
      </c>
      <c r="AJ206" s="8"/>
      <c r="AK206" s="3"/>
    </row>
    <row r="207" spans="1:37" hidden="1" outlineLevel="1" x14ac:dyDescent="0.25">
      <c r="A207" s="14" t="s">
        <v>203</v>
      </c>
      <c r="B207" s="17" t="s">
        <v>16</v>
      </c>
      <c r="C207" s="14" t="s">
        <v>203</v>
      </c>
      <c r="D207" s="16"/>
      <c r="E207" s="16"/>
      <c r="F207" s="17"/>
      <c r="G207" s="16"/>
      <c r="H207" s="16"/>
      <c r="I207" s="17"/>
      <c r="J207" s="16"/>
      <c r="K207" s="16"/>
      <c r="L207" s="16"/>
      <c r="M207" s="16"/>
      <c r="N207" s="16"/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135474201</v>
      </c>
      <c r="AA207" s="20">
        <v>135474201</v>
      </c>
      <c r="AB207" s="20">
        <v>0</v>
      </c>
      <c r="AC207" s="20">
        <v>135474201</v>
      </c>
      <c r="AD207" s="20">
        <v>135474201</v>
      </c>
      <c r="AE207" s="20">
        <v>135474201</v>
      </c>
      <c r="AF207" s="21"/>
      <c r="AG207" s="7">
        <v>-135474201</v>
      </c>
      <c r="AH207" s="8"/>
      <c r="AI207" s="7">
        <v>0</v>
      </c>
      <c r="AJ207" s="8"/>
      <c r="AK207" s="3"/>
    </row>
    <row r="208" spans="1:37" hidden="1" outlineLevel="1" x14ac:dyDescent="0.25">
      <c r="A208" s="14" t="s">
        <v>204</v>
      </c>
      <c r="B208" s="17" t="s">
        <v>16</v>
      </c>
      <c r="C208" s="14" t="s">
        <v>204</v>
      </c>
      <c r="D208" s="16"/>
      <c r="E208" s="16"/>
      <c r="F208" s="17"/>
      <c r="G208" s="16"/>
      <c r="H208" s="16"/>
      <c r="I208" s="17"/>
      <c r="J208" s="16"/>
      <c r="K208" s="16"/>
      <c r="L208" s="16"/>
      <c r="M208" s="16"/>
      <c r="N208" s="16"/>
      <c r="O208" s="20">
        <v>0</v>
      </c>
      <c r="P208" s="20">
        <v>1408000</v>
      </c>
      <c r="Q208" s="20">
        <v>0</v>
      </c>
      <c r="R208" s="20">
        <v>1408000</v>
      </c>
      <c r="S208" s="20">
        <v>1408000</v>
      </c>
      <c r="T208" s="20">
        <v>1408000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704000</v>
      </c>
      <c r="AA208" s="20">
        <v>704000</v>
      </c>
      <c r="AB208" s="20">
        <v>0</v>
      </c>
      <c r="AC208" s="20">
        <v>704000</v>
      </c>
      <c r="AD208" s="20">
        <v>704000</v>
      </c>
      <c r="AE208" s="20">
        <v>704000</v>
      </c>
      <c r="AF208" s="21">
        <v>0.5</v>
      </c>
      <c r="AG208" s="7">
        <v>704000</v>
      </c>
      <c r="AH208" s="8">
        <v>0.5</v>
      </c>
      <c r="AI208" s="7">
        <v>0</v>
      </c>
      <c r="AJ208" s="8"/>
      <c r="AK208" s="3"/>
    </row>
    <row r="209" spans="1:37" hidden="1" outlineLevel="1" x14ac:dyDescent="0.25">
      <c r="A209" s="14" t="s">
        <v>205</v>
      </c>
      <c r="B209" s="17" t="s">
        <v>16</v>
      </c>
      <c r="C209" s="14" t="s">
        <v>205</v>
      </c>
      <c r="D209" s="16"/>
      <c r="E209" s="16"/>
      <c r="F209" s="17"/>
      <c r="G209" s="16"/>
      <c r="H209" s="16"/>
      <c r="I209" s="17"/>
      <c r="J209" s="16"/>
      <c r="K209" s="16"/>
      <c r="L209" s="16"/>
      <c r="M209" s="16"/>
      <c r="N209" s="16"/>
      <c r="O209" s="20">
        <v>0</v>
      </c>
      <c r="P209" s="20">
        <v>120840</v>
      </c>
      <c r="Q209" s="20">
        <v>0</v>
      </c>
      <c r="R209" s="20">
        <v>120840</v>
      </c>
      <c r="S209" s="20">
        <v>120840</v>
      </c>
      <c r="T209" s="20">
        <v>120840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0">
        <v>0</v>
      </c>
      <c r="AC209" s="20">
        <v>0</v>
      </c>
      <c r="AD209" s="20">
        <v>0</v>
      </c>
      <c r="AE209" s="20">
        <v>0</v>
      </c>
      <c r="AF209" s="21">
        <v>0</v>
      </c>
      <c r="AG209" s="7">
        <v>120840</v>
      </c>
      <c r="AH209" s="8">
        <v>0</v>
      </c>
      <c r="AI209" s="7">
        <v>0</v>
      </c>
      <c r="AJ209" s="8"/>
      <c r="AK209" s="3"/>
    </row>
    <row r="210" spans="1:37" hidden="1" outlineLevel="1" x14ac:dyDescent="0.25">
      <c r="A210" s="14" t="s">
        <v>205</v>
      </c>
      <c r="B210" s="17" t="s">
        <v>16</v>
      </c>
      <c r="C210" s="14" t="s">
        <v>205</v>
      </c>
      <c r="D210" s="16"/>
      <c r="E210" s="16"/>
      <c r="F210" s="17"/>
      <c r="G210" s="16"/>
      <c r="H210" s="16"/>
      <c r="I210" s="17"/>
      <c r="J210" s="16"/>
      <c r="K210" s="16"/>
      <c r="L210" s="16"/>
      <c r="M210" s="16"/>
      <c r="N210" s="16"/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52470</v>
      </c>
      <c r="AA210" s="20">
        <v>52470</v>
      </c>
      <c r="AB210" s="20">
        <v>0</v>
      </c>
      <c r="AC210" s="20">
        <v>52470</v>
      </c>
      <c r="AD210" s="20">
        <v>52470</v>
      </c>
      <c r="AE210" s="20">
        <v>52470</v>
      </c>
      <c r="AF210" s="21"/>
      <c r="AG210" s="7">
        <v>-52470</v>
      </c>
      <c r="AH210" s="8"/>
      <c r="AI210" s="7">
        <v>0</v>
      </c>
      <c r="AJ210" s="8"/>
      <c r="AK210" s="3"/>
    </row>
    <row r="211" spans="1:37" collapsed="1" x14ac:dyDescent="0.25">
      <c r="A211" s="14" t="s">
        <v>206</v>
      </c>
      <c r="B211" s="15" t="s">
        <v>14</v>
      </c>
      <c r="C211" s="14" t="s">
        <v>206</v>
      </c>
      <c r="D211" s="16"/>
      <c r="E211" s="16"/>
      <c r="F211" s="17"/>
      <c r="G211" s="16"/>
      <c r="H211" s="16"/>
      <c r="I211" s="16"/>
      <c r="J211" s="16"/>
      <c r="K211" s="16"/>
      <c r="L211" s="16"/>
      <c r="M211" s="16"/>
      <c r="N211" s="16"/>
      <c r="O211" s="18">
        <v>0</v>
      </c>
      <c r="P211" s="18">
        <v>3451419</v>
      </c>
      <c r="Q211" s="18">
        <v>0</v>
      </c>
      <c r="R211" s="18">
        <v>3451419</v>
      </c>
      <c r="S211" s="18">
        <v>3451419</v>
      </c>
      <c r="T211" s="18">
        <v>3451419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1452950.15</v>
      </c>
      <c r="AA211" s="18">
        <v>1452950.15</v>
      </c>
      <c r="AB211" s="18">
        <v>0</v>
      </c>
      <c r="AC211" s="18">
        <v>1452950.15</v>
      </c>
      <c r="AD211" s="18">
        <v>1452950.15</v>
      </c>
      <c r="AE211" s="18">
        <v>1452950.15</v>
      </c>
      <c r="AF211" s="19">
        <v>0.42097182347318596</v>
      </c>
      <c r="AG211" s="5">
        <v>1998468.85</v>
      </c>
      <c r="AH211" s="6">
        <v>0.42097182347318596</v>
      </c>
      <c r="AI211" s="5">
        <v>0</v>
      </c>
      <c r="AJ211" s="6"/>
      <c r="AK211" s="3"/>
    </row>
    <row r="212" spans="1:37" hidden="1" outlineLevel="1" x14ac:dyDescent="0.25">
      <c r="A212" s="14" t="s">
        <v>207</v>
      </c>
      <c r="B212" s="17" t="s">
        <v>16</v>
      </c>
      <c r="C212" s="14" t="s">
        <v>207</v>
      </c>
      <c r="D212" s="16"/>
      <c r="E212" s="16"/>
      <c r="F212" s="17"/>
      <c r="G212" s="16"/>
      <c r="H212" s="16"/>
      <c r="I212" s="17"/>
      <c r="J212" s="16"/>
      <c r="K212" s="16"/>
      <c r="L212" s="16"/>
      <c r="M212" s="16"/>
      <c r="N212" s="16"/>
      <c r="O212" s="20">
        <v>0</v>
      </c>
      <c r="P212" s="20">
        <v>3451419</v>
      </c>
      <c r="Q212" s="20">
        <v>0</v>
      </c>
      <c r="R212" s="20">
        <v>3451419</v>
      </c>
      <c r="S212" s="20">
        <v>3451419</v>
      </c>
      <c r="T212" s="20">
        <v>3451419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1">
        <v>0</v>
      </c>
      <c r="AG212" s="7">
        <v>3451419</v>
      </c>
      <c r="AH212" s="8">
        <v>0</v>
      </c>
      <c r="AI212" s="7">
        <v>0</v>
      </c>
      <c r="AJ212" s="8"/>
      <c r="AK212" s="3"/>
    </row>
    <row r="213" spans="1:37" hidden="1" outlineLevel="1" x14ac:dyDescent="0.25">
      <c r="A213" s="14" t="s">
        <v>207</v>
      </c>
      <c r="B213" s="17" t="s">
        <v>16</v>
      </c>
      <c r="C213" s="14" t="s">
        <v>207</v>
      </c>
      <c r="D213" s="16"/>
      <c r="E213" s="16"/>
      <c r="F213" s="17"/>
      <c r="G213" s="16"/>
      <c r="H213" s="16"/>
      <c r="I213" s="17"/>
      <c r="J213" s="16"/>
      <c r="K213" s="16"/>
      <c r="L213" s="16"/>
      <c r="M213" s="16"/>
      <c r="N213" s="16"/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1452950.15</v>
      </c>
      <c r="AA213" s="20">
        <v>1452950.15</v>
      </c>
      <c r="AB213" s="20">
        <v>0</v>
      </c>
      <c r="AC213" s="20">
        <v>1452950.15</v>
      </c>
      <c r="AD213" s="20">
        <v>1452950.15</v>
      </c>
      <c r="AE213" s="20">
        <v>1452950.15</v>
      </c>
      <c r="AF213" s="21"/>
      <c r="AG213" s="7">
        <v>-1452950.15</v>
      </c>
      <c r="AH213" s="8"/>
      <c r="AI213" s="7">
        <v>0</v>
      </c>
      <c r="AJ213" s="8"/>
      <c r="AK213" s="3"/>
    </row>
    <row r="214" spans="1:37" collapsed="1" x14ac:dyDescent="0.25">
      <c r="A214" s="14" t="s">
        <v>208</v>
      </c>
      <c r="B214" s="15" t="s">
        <v>14</v>
      </c>
      <c r="C214" s="14" t="s">
        <v>208</v>
      </c>
      <c r="D214" s="16"/>
      <c r="E214" s="16"/>
      <c r="F214" s="17"/>
      <c r="G214" s="16"/>
      <c r="H214" s="16"/>
      <c r="I214" s="16"/>
      <c r="J214" s="16"/>
      <c r="K214" s="16"/>
      <c r="L214" s="16"/>
      <c r="M214" s="16"/>
      <c r="N214" s="16"/>
      <c r="O214" s="18">
        <v>0</v>
      </c>
      <c r="P214" s="18">
        <v>18936060</v>
      </c>
      <c r="Q214" s="18">
        <v>0</v>
      </c>
      <c r="R214" s="18">
        <v>18936060</v>
      </c>
      <c r="S214" s="18">
        <v>18936060</v>
      </c>
      <c r="T214" s="18">
        <v>18936060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9">
        <v>0</v>
      </c>
      <c r="AG214" s="5">
        <v>18936060</v>
      </c>
      <c r="AH214" s="6">
        <v>0</v>
      </c>
      <c r="AI214" s="5">
        <v>0</v>
      </c>
      <c r="AJ214" s="6"/>
      <c r="AK214" s="3"/>
    </row>
    <row r="215" spans="1:37" hidden="1" outlineLevel="1" x14ac:dyDescent="0.25">
      <c r="A215" s="14" t="s">
        <v>209</v>
      </c>
      <c r="B215" s="17" t="s">
        <v>16</v>
      </c>
      <c r="C215" s="14" t="s">
        <v>209</v>
      </c>
      <c r="D215" s="16"/>
      <c r="E215" s="16"/>
      <c r="F215" s="17"/>
      <c r="G215" s="16"/>
      <c r="H215" s="16"/>
      <c r="I215" s="17"/>
      <c r="J215" s="16"/>
      <c r="K215" s="16"/>
      <c r="L215" s="16"/>
      <c r="M215" s="16"/>
      <c r="N215" s="16"/>
      <c r="O215" s="20">
        <v>0</v>
      </c>
      <c r="P215" s="20">
        <v>18936060</v>
      </c>
      <c r="Q215" s="20">
        <v>0</v>
      </c>
      <c r="R215" s="20">
        <v>18936060</v>
      </c>
      <c r="S215" s="20">
        <v>18936060</v>
      </c>
      <c r="T215" s="20">
        <v>18936060</v>
      </c>
      <c r="U215" s="20">
        <v>0</v>
      </c>
      <c r="V215" s="20">
        <v>0</v>
      </c>
      <c r="W215" s="20">
        <v>0</v>
      </c>
      <c r="X215" s="20">
        <v>0</v>
      </c>
      <c r="Y215" s="20">
        <v>0</v>
      </c>
      <c r="Z215" s="20">
        <v>0</v>
      </c>
      <c r="AA215" s="20">
        <v>0</v>
      </c>
      <c r="AB215" s="20">
        <v>0</v>
      </c>
      <c r="AC215" s="20">
        <v>0</v>
      </c>
      <c r="AD215" s="20">
        <v>0</v>
      </c>
      <c r="AE215" s="20">
        <v>0</v>
      </c>
      <c r="AF215" s="21">
        <v>0</v>
      </c>
      <c r="AG215" s="7">
        <v>18936060</v>
      </c>
      <c r="AH215" s="8">
        <v>0</v>
      </c>
      <c r="AI215" s="7">
        <v>0</v>
      </c>
      <c r="AJ215" s="8"/>
      <c r="AK215" s="3"/>
    </row>
    <row r="216" spans="1:37" collapsed="1" x14ac:dyDescent="0.25">
      <c r="A216" s="14" t="s">
        <v>210</v>
      </c>
      <c r="B216" s="15" t="s">
        <v>14</v>
      </c>
      <c r="C216" s="14" t="s">
        <v>210</v>
      </c>
      <c r="D216" s="16"/>
      <c r="E216" s="16"/>
      <c r="F216" s="17"/>
      <c r="G216" s="16"/>
      <c r="H216" s="16"/>
      <c r="I216" s="16"/>
      <c r="J216" s="16"/>
      <c r="K216" s="16"/>
      <c r="L216" s="16"/>
      <c r="M216" s="16"/>
      <c r="N216" s="16"/>
      <c r="O216" s="18">
        <v>0</v>
      </c>
      <c r="P216" s="18">
        <v>607990</v>
      </c>
      <c r="Q216" s="18">
        <v>0</v>
      </c>
      <c r="R216" s="18">
        <v>607990</v>
      </c>
      <c r="S216" s="18">
        <v>607990</v>
      </c>
      <c r="T216" s="18">
        <v>607990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303995</v>
      </c>
      <c r="AA216" s="18">
        <v>303995</v>
      </c>
      <c r="AB216" s="18">
        <v>0</v>
      </c>
      <c r="AC216" s="18">
        <v>303995</v>
      </c>
      <c r="AD216" s="18">
        <v>303995</v>
      </c>
      <c r="AE216" s="18">
        <v>303995</v>
      </c>
      <c r="AF216" s="19">
        <v>0.5</v>
      </c>
      <c r="AG216" s="5">
        <v>303995</v>
      </c>
      <c r="AH216" s="6">
        <v>0.5</v>
      </c>
      <c r="AI216" s="5">
        <v>0</v>
      </c>
      <c r="AJ216" s="6"/>
      <c r="AK216" s="3"/>
    </row>
    <row r="217" spans="1:37" hidden="1" outlineLevel="1" x14ac:dyDescent="0.25">
      <c r="A217" s="14" t="s">
        <v>211</v>
      </c>
      <c r="B217" s="17" t="s">
        <v>16</v>
      </c>
      <c r="C217" s="14" t="s">
        <v>211</v>
      </c>
      <c r="D217" s="16"/>
      <c r="E217" s="16"/>
      <c r="F217" s="17"/>
      <c r="G217" s="16"/>
      <c r="H217" s="16"/>
      <c r="I217" s="17"/>
      <c r="J217" s="16"/>
      <c r="K217" s="16"/>
      <c r="L217" s="16"/>
      <c r="M217" s="16"/>
      <c r="N217" s="16"/>
      <c r="O217" s="20">
        <v>0</v>
      </c>
      <c r="P217" s="20">
        <v>607990</v>
      </c>
      <c r="Q217" s="20">
        <v>0</v>
      </c>
      <c r="R217" s="20">
        <v>607990</v>
      </c>
      <c r="S217" s="20">
        <v>607990</v>
      </c>
      <c r="T217" s="20">
        <v>607990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303995</v>
      </c>
      <c r="AA217" s="20">
        <v>303995</v>
      </c>
      <c r="AB217" s="20">
        <v>0</v>
      </c>
      <c r="AC217" s="20">
        <v>303995</v>
      </c>
      <c r="AD217" s="20">
        <v>303995</v>
      </c>
      <c r="AE217" s="20">
        <v>303995</v>
      </c>
      <c r="AF217" s="21">
        <v>0.5</v>
      </c>
      <c r="AG217" s="7">
        <v>303995</v>
      </c>
      <c r="AH217" s="8">
        <v>0.5</v>
      </c>
      <c r="AI217" s="7">
        <v>0</v>
      </c>
      <c r="AJ217" s="8"/>
      <c r="AK217" s="3"/>
    </row>
    <row r="218" spans="1:37" collapsed="1" x14ac:dyDescent="0.25">
      <c r="A218" s="14" t="s">
        <v>212</v>
      </c>
      <c r="B218" s="15" t="s">
        <v>14</v>
      </c>
      <c r="C218" s="14" t="s">
        <v>212</v>
      </c>
      <c r="D218" s="16"/>
      <c r="E218" s="16"/>
      <c r="F218" s="17"/>
      <c r="G218" s="16"/>
      <c r="H218" s="16"/>
      <c r="I218" s="16"/>
      <c r="J218" s="16"/>
      <c r="K218" s="16"/>
      <c r="L218" s="16"/>
      <c r="M218" s="16"/>
      <c r="N218" s="16"/>
      <c r="O218" s="18">
        <v>0</v>
      </c>
      <c r="P218" s="18">
        <v>0</v>
      </c>
      <c r="Q218" s="18">
        <v>112773</v>
      </c>
      <c r="R218" s="18">
        <v>112773</v>
      </c>
      <c r="S218" s="18">
        <v>112773</v>
      </c>
      <c r="T218" s="18">
        <v>112773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112773</v>
      </c>
      <c r="AA218" s="18">
        <v>112773</v>
      </c>
      <c r="AB218" s="18">
        <v>0</v>
      </c>
      <c r="AC218" s="18">
        <v>112773</v>
      </c>
      <c r="AD218" s="18">
        <v>112773</v>
      </c>
      <c r="AE218" s="18">
        <v>112773</v>
      </c>
      <c r="AF218" s="19">
        <v>1</v>
      </c>
      <c r="AG218" s="5">
        <v>0</v>
      </c>
      <c r="AH218" s="6">
        <v>1</v>
      </c>
      <c r="AI218" s="5">
        <v>0</v>
      </c>
      <c r="AJ218" s="6"/>
      <c r="AK218" s="3"/>
    </row>
    <row r="219" spans="1:37" hidden="1" outlineLevel="1" x14ac:dyDescent="0.25">
      <c r="A219" s="14" t="s">
        <v>213</v>
      </c>
      <c r="B219" s="17" t="s">
        <v>16</v>
      </c>
      <c r="C219" s="14" t="s">
        <v>213</v>
      </c>
      <c r="D219" s="16"/>
      <c r="E219" s="16"/>
      <c r="F219" s="17"/>
      <c r="G219" s="16"/>
      <c r="H219" s="16"/>
      <c r="I219" s="17"/>
      <c r="J219" s="16"/>
      <c r="K219" s="16"/>
      <c r="L219" s="16"/>
      <c r="M219" s="16"/>
      <c r="N219" s="16"/>
      <c r="O219" s="20">
        <v>0</v>
      </c>
      <c r="P219" s="20">
        <v>0</v>
      </c>
      <c r="Q219" s="20">
        <v>112773</v>
      </c>
      <c r="R219" s="20">
        <v>112773</v>
      </c>
      <c r="S219" s="20">
        <v>112773</v>
      </c>
      <c r="T219" s="20">
        <v>112773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112773</v>
      </c>
      <c r="AA219" s="20">
        <v>112773</v>
      </c>
      <c r="AB219" s="20">
        <v>0</v>
      </c>
      <c r="AC219" s="20">
        <v>112773</v>
      </c>
      <c r="AD219" s="20">
        <v>112773</v>
      </c>
      <c r="AE219" s="20">
        <v>112773</v>
      </c>
      <c r="AF219" s="21">
        <v>1</v>
      </c>
      <c r="AG219" s="7">
        <v>0</v>
      </c>
      <c r="AH219" s="8">
        <v>1</v>
      </c>
      <c r="AI219" s="7">
        <v>0</v>
      </c>
      <c r="AJ219" s="8"/>
      <c r="AK219" s="3"/>
    </row>
    <row r="220" spans="1:37" collapsed="1" x14ac:dyDescent="0.25">
      <c r="A220" s="14" t="s">
        <v>214</v>
      </c>
      <c r="B220" s="15" t="s">
        <v>14</v>
      </c>
      <c r="C220" s="14" t="s">
        <v>214</v>
      </c>
      <c r="D220" s="16"/>
      <c r="E220" s="16"/>
      <c r="F220" s="17"/>
      <c r="G220" s="16"/>
      <c r="H220" s="16"/>
      <c r="I220" s="16"/>
      <c r="J220" s="16"/>
      <c r="K220" s="16"/>
      <c r="L220" s="16"/>
      <c r="M220" s="16"/>
      <c r="N220" s="16"/>
      <c r="O220" s="18">
        <v>0</v>
      </c>
      <c r="P220" s="18">
        <v>186688.05</v>
      </c>
      <c r="Q220" s="18">
        <v>-2338.06</v>
      </c>
      <c r="R220" s="18">
        <v>184349.99</v>
      </c>
      <c r="S220" s="18">
        <v>184349.99</v>
      </c>
      <c r="T220" s="18">
        <v>184349.99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16350.33</v>
      </c>
      <c r="AA220" s="18">
        <v>16350.33</v>
      </c>
      <c r="AB220" s="18">
        <v>0</v>
      </c>
      <c r="AC220" s="18">
        <v>16350.33</v>
      </c>
      <c r="AD220" s="18">
        <v>16350.33</v>
      </c>
      <c r="AE220" s="18">
        <v>16350.33</v>
      </c>
      <c r="AF220" s="19">
        <v>8.8691786747588111E-2</v>
      </c>
      <c r="AG220" s="5">
        <v>167999.66</v>
      </c>
      <c r="AH220" s="6">
        <v>8.8691786747588111E-2</v>
      </c>
      <c r="AI220" s="5">
        <v>0</v>
      </c>
      <c r="AJ220" s="6"/>
      <c r="AK220" s="3"/>
    </row>
    <row r="221" spans="1:37" hidden="1" outlineLevel="1" x14ac:dyDescent="0.25">
      <c r="A221" s="14" t="s">
        <v>215</v>
      </c>
      <c r="B221" s="17" t="s">
        <v>16</v>
      </c>
      <c r="C221" s="14" t="s">
        <v>215</v>
      </c>
      <c r="D221" s="16"/>
      <c r="E221" s="16"/>
      <c r="F221" s="17"/>
      <c r="G221" s="16"/>
      <c r="H221" s="16"/>
      <c r="I221" s="17"/>
      <c r="J221" s="16"/>
      <c r="K221" s="16"/>
      <c r="L221" s="16"/>
      <c r="M221" s="16"/>
      <c r="N221" s="16"/>
      <c r="O221" s="20">
        <v>0</v>
      </c>
      <c r="P221" s="20">
        <v>186688.05</v>
      </c>
      <c r="Q221" s="20">
        <v>-2338.06</v>
      </c>
      <c r="R221" s="20">
        <v>184349.99</v>
      </c>
      <c r="S221" s="20">
        <v>184349.99</v>
      </c>
      <c r="T221" s="20">
        <v>184349.99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16350.33</v>
      </c>
      <c r="AA221" s="20">
        <v>16350.33</v>
      </c>
      <c r="AB221" s="20">
        <v>0</v>
      </c>
      <c r="AC221" s="20">
        <v>16350.33</v>
      </c>
      <c r="AD221" s="20">
        <v>16350.33</v>
      </c>
      <c r="AE221" s="20">
        <v>16350.33</v>
      </c>
      <c r="AF221" s="21">
        <v>8.8691786747588111E-2</v>
      </c>
      <c r="AG221" s="7">
        <v>167999.66</v>
      </c>
      <c r="AH221" s="8">
        <v>8.8691786747588111E-2</v>
      </c>
      <c r="AI221" s="7">
        <v>0</v>
      </c>
      <c r="AJ221" s="8"/>
      <c r="AK221" s="3"/>
    </row>
    <row r="222" spans="1:37" collapsed="1" x14ac:dyDescent="0.25">
      <c r="A222" s="14" t="s">
        <v>216</v>
      </c>
      <c r="B222" s="15" t="s">
        <v>14</v>
      </c>
      <c r="C222" s="14" t="s">
        <v>216</v>
      </c>
      <c r="D222" s="16"/>
      <c r="E222" s="16"/>
      <c r="F222" s="17"/>
      <c r="G222" s="16"/>
      <c r="H222" s="16"/>
      <c r="I222" s="16"/>
      <c r="J222" s="16"/>
      <c r="K222" s="16"/>
      <c r="L222" s="16"/>
      <c r="M222" s="16"/>
      <c r="N222" s="16"/>
      <c r="O222" s="18">
        <v>0</v>
      </c>
      <c r="P222" s="18">
        <v>13021360</v>
      </c>
      <c r="Q222" s="18">
        <v>4205471.5999999996</v>
      </c>
      <c r="R222" s="18">
        <v>17226831.600000001</v>
      </c>
      <c r="S222" s="18">
        <v>17226831.600000001</v>
      </c>
      <c r="T222" s="18">
        <v>17226831.600000001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9445490</v>
      </c>
      <c r="AA222" s="18">
        <v>9445490</v>
      </c>
      <c r="AB222" s="18">
        <v>0</v>
      </c>
      <c r="AC222" s="18">
        <v>9445490</v>
      </c>
      <c r="AD222" s="18">
        <v>9445490</v>
      </c>
      <c r="AE222" s="18">
        <v>9445490</v>
      </c>
      <c r="AF222" s="19">
        <v>0.54830105844884447</v>
      </c>
      <c r="AG222" s="5">
        <v>7781341.5999999996</v>
      </c>
      <c r="AH222" s="6">
        <v>0.54830105844884447</v>
      </c>
      <c r="AI222" s="5">
        <v>0</v>
      </c>
      <c r="AJ222" s="6"/>
      <c r="AK222" s="3"/>
    </row>
    <row r="223" spans="1:37" hidden="1" outlineLevel="1" x14ac:dyDescent="0.25">
      <c r="A223" s="14" t="s">
        <v>217</v>
      </c>
      <c r="B223" s="17" t="s">
        <v>16</v>
      </c>
      <c r="C223" s="14" t="s">
        <v>217</v>
      </c>
      <c r="D223" s="16"/>
      <c r="E223" s="16"/>
      <c r="F223" s="17"/>
      <c r="G223" s="16"/>
      <c r="H223" s="16"/>
      <c r="I223" s="17"/>
      <c r="J223" s="16"/>
      <c r="K223" s="16"/>
      <c r="L223" s="16"/>
      <c r="M223" s="16"/>
      <c r="N223" s="16"/>
      <c r="O223" s="20">
        <v>0</v>
      </c>
      <c r="P223" s="20">
        <v>3360</v>
      </c>
      <c r="Q223" s="20">
        <v>792671.6</v>
      </c>
      <c r="R223" s="20">
        <v>796031.6</v>
      </c>
      <c r="S223" s="20">
        <v>796031.6</v>
      </c>
      <c r="T223" s="20">
        <v>796031.6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520</v>
      </c>
      <c r="AA223" s="20">
        <v>520</v>
      </c>
      <c r="AB223" s="20">
        <v>0</v>
      </c>
      <c r="AC223" s="20">
        <v>520</v>
      </c>
      <c r="AD223" s="20">
        <v>520</v>
      </c>
      <c r="AE223" s="20">
        <v>520</v>
      </c>
      <c r="AF223" s="21">
        <v>6.532403989992357E-4</v>
      </c>
      <c r="AG223" s="7">
        <v>795511.6</v>
      </c>
      <c r="AH223" s="8">
        <v>6.532403989992357E-4</v>
      </c>
      <c r="AI223" s="7">
        <v>0</v>
      </c>
      <c r="AJ223" s="8"/>
      <c r="AK223" s="3"/>
    </row>
    <row r="224" spans="1:37" hidden="1" outlineLevel="1" x14ac:dyDescent="0.25">
      <c r="A224" s="14" t="s">
        <v>218</v>
      </c>
      <c r="B224" s="17" t="s">
        <v>16</v>
      </c>
      <c r="C224" s="14" t="s">
        <v>218</v>
      </c>
      <c r="D224" s="16"/>
      <c r="E224" s="16"/>
      <c r="F224" s="17"/>
      <c r="G224" s="16"/>
      <c r="H224" s="16"/>
      <c r="I224" s="17"/>
      <c r="J224" s="16"/>
      <c r="K224" s="16"/>
      <c r="L224" s="16"/>
      <c r="M224" s="16"/>
      <c r="N224" s="16"/>
      <c r="O224" s="20">
        <v>0</v>
      </c>
      <c r="P224" s="20">
        <v>12353000</v>
      </c>
      <c r="Q224" s="20">
        <v>3412800</v>
      </c>
      <c r="R224" s="20">
        <v>15765800</v>
      </c>
      <c r="S224" s="20">
        <v>15765800</v>
      </c>
      <c r="T224" s="20">
        <v>15765800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9444970</v>
      </c>
      <c r="AA224" s="20">
        <v>9444970</v>
      </c>
      <c r="AB224" s="20">
        <v>0</v>
      </c>
      <c r="AC224" s="20">
        <v>9444970</v>
      </c>
      <c r="AD224" s="20">
        <v>9444970</v>
      </c>
      <c r="AE224" s="20">
        <v>9444970</v>
      </c>
      <c r="AF224" s="21">
        <v>0.59907965342703828</v>
      </c>
      <c r="AG224" s="7">
        <v>6320830</v>
      </c>
      <c r="AH224" s="8">
        <v>0.59907965342703828</v>
      </c>
      <c r="AI224" s="7">
        <v>0</v>
      </c>
      <c r="AJ224" s="8"/>
      <c r="AK224" s="3"/>
    </row>
    <row r="225" spans="1:37" hidden="1" outlineLevel="1" x14ac:dyDescent="0.25">
      <c r="A225" s="14" t="s">
        <v>219</v>
      </c>
      <c r="B225" s="17" t="s">
        <v>16</v>
      </c>
      <c r="C225" s="14" t="s">
        <v>219</v>
      </c>
      <c r="D225" s="16"/>
      <c r="E225" s="16"/>
      <c r="F225" s="17"/>
      <c r="G225" s="16"/>
      <c r="H225" s="16"/>
      <c r="I225" s="17"/>
      <c r="J225" s="16"/>
      <c r="K225" s="16"/>
      <c r="L225" s="16"/>
      <c r="M225" s="16"/>
      <c r="N225" s="16"/>
      <c r="O225" s="20">
        <v>0</v>
      </c>
      <c r="P225" s="20">
        <v>665000</v>
      </c>
      <c r="Q225" s="20">
        <v>0</v>
      </c>
      <c r="R225" s="20">
        <v>665000</v>
      </c>
      <c r="S225" s="20">
        <v>665000</v>
      </c>
      <c r="T225" s="20">
        <v>665000</v>
      </c>
      <c r="U225" s="20">
        <v>0</v>
      </c>
      <c r="V225" s="20">
        <v>0</v>
      </c>
      <c r="W225" s="20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1">
        <v>0</v>
      </c>
      <c r="AG225" s="7">
        <v>665000</v>
      </c>
      <c r="AH225" s="8">
        <v>0</v>
      </c>
      <c r="AI225" s="7">
        <v>0</v>
      </c>
      <c r="AJ225" s="8"/>
      <c r="AK225" s="3"/>
    </row>
    <row r="226" spans="1:37" collapsed="1" x14ac:dyDescent="0.25">
      <c r="A226" s="14" t="s">
        <v>220</v>
      </c>
      <c r="B226" s="15" t="s">
        <v>14</v>
      </c>
      <c r="C226" s="14" t="s">
        <v>220</v>
      </c>
      <c r="D226" s="16"/>
      <c r="E226" s="16"/>
      <c r="F226" s="17"/>
      <c r="G226" s="16"/>
      <c r="H226" s="16"/>
      <c r="I226" s="16"/>
      <c r="J226" s="16"/>
      <c r="K226" s="16"/>
      <c r="L226" s="16"/>
      <c r="M226" s="16"/>
      <c r="N226" s="16"/>
      <c r="O226" s="18">
        <v>0</v>
      </c>
      <c r="P226" s="18">
        <v>0</v>
      </c>
      <c r="Q226" s="18">
        <v>79748</v>
      </c>
      <c r="R226" s="18">
        <v>79748</v>
      </c>
      <c r="S226" s="18">
        <v>79748</v>
      </c>
      <c r="T226" s="18">
        <v>79748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79748</v>
      </c>
      <c r="AA226" s="18">
        <v>79748</v>
      </c>
      <c r="AB226" s="18">
        <v>0</v>
      </c>
      <c r="AC226" s="18">
        <v>79748</v>
      </c>
      <c r="AD226" s="18">
        <v>79748</v>
      </c>
      <c r="AE226" s="18">
        <v>79748</v>
      </c>
      <c r="AF226" s="19">
        <v>1</v>
      </c>
      <c r="AG226" s="5">
        <v>0</v>
      </c>
      <c r="AH226" s="6">
        <v>1</v>
      </c>
      <c r="AI226" s="5">
        <v>0</v>
      </c>
      <c r="AJ226" s="6"/>
      <c r="AK226" s="3"/>
    </row>
    <row r="227" spans="1:37" hidden="1" outlineLevel="1" x14ac:dyDescent="0.25">
      <c r="A227" s="14" t="s">
        <v>221</v>
      </c>
      <c r="B227" s="17" t="s">
        <v>16</v>
      </c>
      <c r="C227" s="14" t="s">
        <v>221</v>
      </c>
      <c r="D227" s="16"/>
      <c r="E227" s="16"/>
      <c r="F227" s="17"/>
      <c r="G227" s="16"/>
      <c r="H227" s="16"/>
      <c r="I227" s="17"/>
      <c r="J227" s="16"/>
      <c r="K227" s="16"/>
      <c r="L227" s="16"/>
      <c r="M227" s="16"/>
      <c r="N227" s="16"/>
      <c r="O227" s="20">
        <v>0</v>
      </c>
      <c r="P227" s="20">
        <v>0</v>
      </c>
      <c r="Q227" s="20">
        <v>79748</v>
      </c>
      <c r="R227" s="20">
        <v>79748</v>
      </c>
      <c r="S227" s="20">
        <v>79748</v>
      </c>
      <c r="T227" s="20">
        <v>79748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79748</v>
      </c>
      <c r="AA227" s="20">
        <v>79748</v>
      </c>
      <c r="AB227" s="20">
        <v>0</v>
      </c>
      <c r="AC227" s="20">
        <v>79748</v>
      </c>
      <c r="AD227" s="20">
        <v>79748</v>
      </c>
      <c r="AE227" s="20">
        <v>79748</v>
      </c>
      <c r="AF227" s="21">
        <v>1</v>
      </c>
      <c r="AG227" s="7">
        <v>0</v>
      </c>
      <c r="AH227" s="8">
        <v>1</v>
      </c>
      <c r="AI227" s="7">
        <v>0</v>
      </c>
      <c r="AJ227" s="8"/>
      <c r="AK227" s="3"/>
    </row>
    <row r="228" spans="1:37" ht="12.75" customHeight="1" collapsed="1" x14ac:dyDescent="0.25">
      <c r="A228" s="39" t="s">
        <v>222</v>
      </c>
      <c r="B228" s="40"/>
      <c r="C228" s="40"/>
      <c r="D228" s="40"/>
      <c r="E228" s="40"/>
      <c r="F228" s="40"/>
      <c r="G228" s="40"/>
      <c r="H228" s="40"/>
      <c r="I228" s="22"/>
      <c r="J228" s="22"/>
      <c r="K228" s="22"/>
      <c r="L228" s="22"/>
      <c r="M228" s="22"/>
      <c r="N228" s="22"/>
      <c r="O228" s="23">
        <v>0</v>
      </c>
      <c r="P228" s="23">
        <v>545945502.54999995</v>
      </c>
      <c r="Q228" s="23">
        <v>42046327.270000003</v>
      </c>
      <c r="R228" s="23">
        <v>587991829.82000005</v>
      </c>
      <c r="S228" s="23">
        <v>587991829.82000005</v>
      </c>
      <c r="T228" s="23">
        <v>587991829.82000005</v>
      </c>
      <c r="U228" s="23">
        <v>0</v>
      </c>
      <c r="V228" s="23">
        <v>0</v>
      </c>
      <c r="W228" s="23">
        <v>0</v>
      </c>
      <c r="X228" s="23">
        <v>0</v>
      </c>
      <c r="Y228" s="23">
        <v>32235.55</v>
      </c>
      <c r="Z228" s="23">
        <v>278212992.37</v>
      </c>
      <c r="AA228" s="23">
        <v>278180756.81999999</v>
      </c>
      <c r="AB228" s="23">
        <v>32235.55</v>
      </c>
      <c r="AC228" s="23">
        <v>278212992.37</v>
      </c>
      <c r="AD228" s="23">
        <v>278180756.81999999</v>
      </c>
      <c r="AE228" s="23">
        <v>278180756.81999999</v>
      </c>
      <c r="AF228" s="24">
        <v>0.4731030989072732</v>
      </c>
      <c r="AG228" s="9">
        <v>309811073</v>
      </c>
      <c r="AH228" s="10">
        <v>0.4731030989072732</v>
      </c>
      <c r="AI228" s="9">
        <v>0</v>
      </c>
      <c r="AJ228" s="10"/>
      <c r="AK228" s="3"/>
    </row>
    <row r="229" spans="1:37" ht="12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 t="s">
        <v>0</v>
      </c>
      <c r="AF229" s="3"/>
      <c r="AG229" s="3"/>
      <c r="AH229" s="3"/>
      <c r="AI229" s="3"/>
      <c r="AJ229" s="3"/>
      <c r="AK229" s="3"/>
    </row>
    <row r="230" spans="1:37" x14ac:dyDescent="0.25">
      <c r="A230" s="37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2"/>
      <c r="AD230" s="2"/>
      <c r="AE230" s="2"/>
      <c r="AF230" s="2"/>
      <c r="AG230" s="2"/>
      <c r="AH230" s="2"/>
      <c r="AI230" s="2"/>
      <c r="AJ230" s="2"/>
      <c r="AK230" s="3"/>
    </row>
  </sheetData>
  <mergeCells count="27">
    <mergeCell ref="A230:AB230"/>
    <mergeCell ref="A228:H228"/>
    <mergeCell ref="F5:H5"/>
    <mergeCell ref="A5:A6"/>
    <mergeCell ref="B5:B6"/>
    <mergeCell ref="C5:C6"/>
    <mergeCell ref="D5:D6"/>
    <mergeCell ref="E5:E6"/>
    <mergeCell ref="I5:K5"/>
    <mergeCell ref="L5:L6"/>
    <mergeCell ref="M5:M6"/>
    <mergeCell ref="N5:N6"/>
    <mergeCell ref="O5:O6"/>
    <mergeCell ref="P5:P6"/>
    <mergeCell ref="Q5:Q6"/>
    <mergeCell ref="A1:AJ1"/>
    <mergeCell ref="Y5:AA5"/>
    <mergeCell ref="AB5:AD5"/>
    <mergeCell ref="AG5:AH5"/>
    <mergeCell ref="AI5:AJ5"/>
    <mergeCell ref="U5:U6"/>
    <mergeCell ref="T5:T6"/>
    <mergeCell ref="V5:V6"/>
    <mergeCell ref="W5:W6"/>
    <mergeCell ref="X5:X6"/>
    <mergeCell ref="R5:R6"/>
    <mergeCell ref="S5:S6"/>
  </mergeCells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5CF706-7520-42F6-971F-40DDC432D2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2018-07-24T07:28:45Z</cp:lastPrinted>
  <dcterms:created xsi:type="dcterms:W3CDTF">2018-07-17T08:00:46Z</dcterms:created>
  <dcterms:modified xsi:type="dcterms:W3CDTF">2018-07-24T07:30:03Z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16_33_46)(7).xlsx</vt:lpwstr>
  </property>
  <property fmtid="{D5CDD505-2E9C-101B-9397-08002B2CF9AE}" pid="3" name="Название отчета">
    <vt:lpwstr>Вариант (новый от 13.02.2018 16_33_46)(7).xlsx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